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2435"/>
  </bookViews>
  <sheets>
    <sheet name="unimodal" sheetId="8" r:id="rId1"/>
    <sheet name="polymodal" sheetId="6" r:id="rId2"/>
    <sheet name="statistics" sheetId="7" r:id="rId3"/>
  </sheets>
  <calcPr calcId="125725"/>
</workbook>
</file>

<file path=xl/calcChain.xml><?xml version="1.0" encoding="utf-8"?>
<calcChain xmlns="http://schemas.openxmlformats.org/spreadsheetml/2006/main">
  <c r="U27" i="6"/>
  <c r="T27"/>
  <c r="U26"/>
  <c r="T26"/>
  <c r="U25"/>
  <c r="T25"/>
  <c r="T24"/>
  <c r="T23"/>
  <c r="T22"/>
  <c r="U21"/>
  <c r="T21"/>
  <c r="U20"/>
  <c r="T20"/>
  <c r="U19"/>
  <c r="T19"/>
  <c r="U18"/>
  <c r="T18"/>
  <c r="U17"/>
  <c r="T17"/>
  <c r="U16"/>
  <c r="T16"/>
  <c r="U15"/>
  <c r="T15"/>
  <c r="U14"/>
  <c r="T14"/>
  <c r="U13"/>
  <c r="T13"/>
  <c r="U12"/>
  <c r="T12"/>
  <c r="U11"/>
  <c r="T11"/>
  <c r="U10"/>
  <c r="T10"/>
  <c r="U9"/>
  <c r="T9"/>
  <c r="U8"/>
  <c r="T8"/>
  <c r="U7"/>
  <c r="T7"/>
  <c r="U6"/>
  <c r="T6"/>
  <c r="U5"/>
  <c r="T5"/>
  <c r="U4"/>
  <c r="T4"/>
</calcChain>
</file>

<file path=xl/sharedStrings.xml><?xml version="1.0" encoding="utf-8"?>
<sst xmlns="http://schemas.openxmlformats.org/spreadsheetml/2006/main" count="169" uniqueCount="122">
  <si>
    <t>Std.Error</t>
  </si>
  <si>
    <t>r²</t>
  </si>
  <si>
    <t>38-45µm</t>
  </si>
  <si>
    <t>75-90µm</t>
  </si>
  <si>
    <t>212-250µm</t>
  </si>
  <si>
    <t>phi_max</t>
  </si>
  <si>
    <t>125-150µm</t>
  </si>
  <si>
    <t>45-53µm</t>
  </si>
  <si>
    <t>90-106µm</t>
  </si>
  <si>
    <t>sample</t>
  </si>
  <si>
    <t>blank</t>
  </si>
  <si>
    <t>measured parameters</t>
  </si>
  <si>
    <t>yield stress</t>
  </si>
  <si>
    <t>rel. Consistency</t>
  </si>
  <si>
    <t>flow index</t>
  </si>
  <si>
    <t>53-63µm</t>
  </si>
  <si>
    <t>63-75µm</t>
  </si>
  <si>
    <t>106-125µm</t>
  </si>
  <si>
    <t>150-180µm</t>
  </si>
  <si>
    <t>180-212µm</t>
  </si>
  <si>
    <t>Consistency</t>
  </si>
  <si>
    <t>particle fractions</t>
  </si>
  <si>
    <t>phi</t>
  </si>
  <si>
    <t xml:space="preserve">modelled </t>
  </si>
  <si>
    <t>phi/phi_max</t>
  </si>
  <si>
    <t>P_1_I</t>
  </si>
  <si>
    <t>P_1_II</t>
  </si>
  <si>
    <t>P_2_I</t>
  </si>
  <si>
    <t>P_3_I</t>
  </si>
  <si>
    <t>P_2_II</t>
  </si>
  <si>
    <t>P_3_II</t>
  </si>
  <si>
    <t>P_1_III</t>
  </si>
  <si>
    <t>P_2_III</t>
  </si>
  <si>
    <t>P_3_III</t>
  </si>
  <si>
    <t>P_1_IV</t>
  </si>
  <si>
    <t>P_2_IV</t>
  </si>
  <si>
    <t>P_3_IV</t>
  </si>
  <si>
    <t>O_6_I</t>
  </si>
  <si>
    <t>O_7_I</t>
  </si>
  <si>
    <t>O_8_I</t>
  </si>
  <si>
    <t>O_6_II</t>
  </si>
  <si>
    <t>O_7_II</t>
  </si>
  <si>
    <t>O_8_II</t>
  </si>
  <si>
    <t>O_6_III</t>
  </si>
  <si>
    <t>O_7_III</t>
  </si>
  <si>
    <t>O_8_III</t>
  </si>
  <si>
    <t>O_6_IV</t>
  </si>
  <si>
    <t>O_7_IV</t>
  </si>
  <si>
    <t>O_8_IV</t>
  </si>
  <si>
    <t>Particles</t>
  </si>
  <si>
    <t xml:space="preserve">Material </t>
  </si>
  <si>
    <t>Modality</t>
  </si>
  <si>
    <t>γ</t>
  </si>
  <si>
    <t>Mean rp</t>
  </si>
  <si>
    <t>φmax - model AR</t>
  </si>
  <si>
    <t>P1</t>
  </si>
  <si>
    <t>prolate - glass fibres</t>
  </si>
  <si>
    <t>polymodal</t>
  </si>
  <si>
    <t>0.810</t>
  </si>
  <si>
    <t>0.491</t>
  </si>
  <si>
    <t>P2</t>
  </si>
  <si>
    <t>0.745</t>
  </si>
  <si>
    <t>0.438</t>
  </si>
  <si>
    <t>0.488</t>
  </si>
  <si>
    <t>P3</t>
  </si>
  <si>
    <t>0.583</t>
  </si>
  <si>
    <t>0.479</t>
  </si>
  <si>
    <t>O1-u</t>
  </si>
  <si>
    <t>oblate - glass flakes</t>
  </si>
  <si>
    <t>unimodal</t>
  </si>
  <si>
    <t>0.998</t>
  </si>
  <si>
    <t>0.533</t>
  </si>
  <si>
    <t>0.620</t>
  </si>
  <si>
    <t>O2-u</t>
  </si>
  <si>
    <t>0.994</t>
  </si>
  <si>
    <t>0.138</t>
  </si>
  <si>
    <t>0.486</t>
  </si>
  <si>
    <t>O3-u</t>
  </si>
  <si>
    <t>0.097</t>
  </si>
  <si>
    <t>O4-u</t>
  </si>
  <si>
    <t>0.048</t>
  </si>
  <si>
    <t>0.338</t>
  </si>
  <si>
    <t>O5-u</t>
  </si>
  <si>
    <t>0.995</t>
  </si>
  <si>
    <t>0.035</t>
  </si>
  <si>
    <t>0.294</t>
  </si>
  <si>
    <t>O6-p</t>
  </si>
  <si>
    <t>0.809</t>
  </si>
  <si>
    <t>0.089</t>
  </si>
  <si>
    <t>0.426</t>
  </si>
  <si>
    <t>O7-p</t>
  </si>
  <si>
    <t>0.746</t>
  </si>
  <si>
    <t>0.085</t>
  </si>
  <si>
    <t>0.419</t>
  </si>
  <si>
    <t>O8-p</t>
  </si>
  <si>
    <t>0.582</t>
  </si>
  <si>
    <t>~ 15µm</t>
  </si>
  <si>
    <t>O_1_I</t>
  </si>
  <si>
    <t>O_2_II</t>
  </si>
  <si>
    <t>O_2_I</t>
  </si>
  <si>
    <t>O_3_I</t>
  </si>
  <si>
    <t>O_4_I</t>
  </si>
  <si>
    <t>O_5_I</t>
  </si>
  <si>
    <t>O_1_II</t>
  </si>
  <si>
    <t>O_3_II</t>
  </si>
  <si>
    <t>O_4_II</t>
  </si>
  <si>
    <t>O_5_II</t>
  </si>
  <si>
    <t>O_1_III</t>
  </si>
  <si>
    <t>O_2_III</t>
  </si>
  <si>
    <t>O_3_III</t>
  </si>
  <si>
    <t>O_4_III</t>
  </si>
  <si>
    <t>O_5_III</t>
  </si>
  <si>
    <t>O_1_IV</t>
  </si>
  <si>
    <t>O_2_IV</t>
  </si>
  <si>
    <t>O_3_IV</t>
  </si>
  <si>
    <t>O_4_IV</t>
  </si>
  <si>
    <t>O_5_IV</t>
  </si>
  <si>
    <t>O_1_V</t>
  </si>
  <si>
    <t>O_2_V</t>
  </si>
  <si>
    <t>O_3_V</t>
  </si>
  <si>
    <t>O_4_V</t>
  </si>
  <si>
    <t>errors in particle volume fraction are ±1%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</si>
</sst>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5">
    <font>
      <sz val="11"/>
      <color theme="1"/>
      <name val="Calibri"/>
      <family val="2"/>
      <scheme val="minor"/>
    </font>
    <font>
      <sz val="10"/>
      <name val="Symbol"/>
      <family val="1"/>
      <charset val="2"/>
    </font>
    <font>
      <sz val="10"/>
      <name val="Arial"/>
      <family val="2"/>
    </font>
    <font>
      <sz val="11"/>
      <color theme="1"/>
      <name val="Calibri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17"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3" xfId="0" applyNumberFormat="1" applyFill="1" applyBorder="1" applyAlignment="1">
      <alignment horizontal="center"/>
    </xf>
    <xf numFmtId="165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1" fontId="0" fillId="0" borderId="4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0" fillId="0" borderId="5" xfId="0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" fontId="0" fillId="0" borderId="0" xfId="0" applyNumberFormat="1" applyFill="1" applyAlignment="1">
      <alignment horizontal="center"/>
    </xf>
    <xf numFmtId="1" fontId="0" fillId="0" borderId="3" xfId="0" applyNumberForma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3" xfId="0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10" xfId="0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1" fontId="0" fillId="0" borderId="13" xfId="0" applyNumberFormat="1" applyFill="1" applyBorder="1" applyAlignment="1">
      <alignment horizontal="center"/>
    </xf>
    <xf numFmtId="1" fontId="0" fillId="0" borderId="14" xfId="0" applyNumberFormat="1" applyFill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0" fillId="0" borderId="0" xfId="0" applyFill="1" applyBorder="1" applyAlignment="1"/>
    <xf numFmtId="164" fontId="0" fillId="0" borderId="3" xfId="0" applyNumberForma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 wrapText="1"/>
    </xf>
    <xf numFmtId="164" fontId="0" fillId="0" borderId="17" xfId="0" applyNumberFormat="1" applyFill="1" applyBorder="1" applyAlignment="1">
      <alignment horizontal="center"/>
    </xf>
    <xf numFmtId="164" fontId="0" fillId="0" borderId="16" xfId="0" applyNumberForma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0" fillId="0" borderId="20" xfId="0" applyNumberForma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164" fontId="0" fillId="0" borderId="22" xfId="0" applyNumberForma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164" fontId="0" fillId="0" borderId="21" xfId="0" applyNumberForma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2" fontId="0" fillId="0" borderId="24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4" fontId="0" fillId="0" borderId="0" xfId="0" applyNumberFormat="1"/>
    <xf numFmtId="164" fontId="0" fillId="0" borderId="6" xfId="0" applyNumberFormat="1" applyBorder="1"/>
    <xf numFmtId="164" fontId="0" fillId="0" borderId="1" xfId="0" applyNumberFormat="1" applyBorder="1"/>
    <xf numFmtId="164" fontId="0" fillId="0" borderId="23" xfId="0" applyNumberFormat="1" applyBorder="1"/>
    <xf numFmtId="164" fontId="0" fillId="0" borderId="13" xfId="0" applyNumberFormat="1" applyBorder="1"/>
    <xf numFmtId="1" fontId="0" fillId="0" borderId="6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64" fontId="0" fillId="0" borderId="14" xfId="0" applyNumberFormat="1" applyFill="1" applyBorder="1" applyAlignment="1">
      <alignment horizontal="center"/>
    </xf>
    <xf numFmtId="0" fontId="0" fillId="0" borderId="3" xfId="0" applyBorder="1"/>
    <xf numFmtId="164" fontId="0" fillId="0" borderId="5" xfId="0" applyNumberFormat="1" applyBorder="1"/>
    <xf numFmtId="164" fontId="0" fillId="0" borderId="14" xfId="0" applyNumberFormat="1" applyBorder="1"/>
    <xf numFmtId="0" fontId="0" fillId="0" borderId="7" xfId="0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Fill="1" applyAlignment="1">
      <alignment horizontal="right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165" fontId="0" fillId="0" borderId="25" xfId="0" applyNumberFormat="1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right"/>
    </xf>
    <xf numFmtId="1" fontId="0" fillId="0" borderId="15" xfId="0" applyNumberFormat="1" applyFill="1" applyBorder="1" applyAlignment="1">
      <alignment horizontal="center"/>
    </xf>
    <xf numFmtId="164" fontId="0" fillId="0" borderId="2" xfId="0" applyNumberFormat="1" applyFill="1" applyBorder="1"/>
    <xf numFmtId="164" fontId="0" fillId="0" borderId="4" xfId="0" applyNumberFormat="1" applyFill="1" applyBorder="1"/>
    <xf numFmtId="164" fontId="0" fillId="0" borderId="12" xfId="0" applyNumberFormat="1" applyFill="1" applyBorder="1"/>
    <xf numFmtId="0" fontId="4" fillId="0" borderId="0" xfId="0" applyFont="1"/>
    <xf numFmtId="0" fontId="0" fillId="0" borderId="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9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</cellXfs>
  <cellStyles count="3">
    <cellStyle name="Standard" xfId="0" builtinId="0"/>
    <cellStyle name="Standard 2" xfId="1"/>
    <cellStyle name="Standard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selection activeCell="G31" sqref="G31"/>
    </sheetView>
  </sheetViews>
  <sheetFormatPr baseColWidth="10" defaultRowHeight="15"/>
  <cols>
    <col min="1" max="3" width="11.42578125" style="63"/>
    <col min="4" max="4" width="15.5703125" style="63" customWidth="1"/>
    <col min="5" max="5" width="11.42578125" style="63"/>
    <col min="6" max="6" width="15.5703125" style="63" customWidth="1"/>
    <col min="7" max="8" width="11.42578125" style="63"/>
    <col min="9" max="10" width="15.140625" style="63" customWidth="1"/>
    <col min="11" max="11" width="11.42578125" style="63"/>
    <col min="12" max="12" width="11.42578125" style="26"/>
    <col min="13" max="13" width="11.42578125" style="63"/>
    <col min="14" max="14" width="13.85546875" customWidth="1"/>
    <col min="19" max="28" width="11.42578125" style="41"/>
  </cols>
  <sheetData>
    <row r="1" spans="1:29">
      <c r="A1" s="69"/>
      <c r="B1" s="111" t="s">
        <v>21</v>
      </c>
      <c r="C1" s="112"/>
      <c r="D1" s="112"/>
      <c r="E1" s="112"/>
      <c r="F1" s="112"/>
      <c r="G1" s="113"/>
      <c r="H1" s="114" t="s">
        <v>23</v>
      </c>
      <c r="I1" s="115"/>
      <c r="J1" s="111" t="s">
        <v>11</v>
      </c>
      <c r="K1" s="112"/>
      <c r="L1" s="112"/>
      <c r="M1" s="112"/>
      <c r="N1" s="112"/>
      <c r="O1" s="112"/>
      <c r="P1" s="112"/>
      <c r="Q1" s="112"/>
      <c r="R1" s="113"/>
      <c r="T1" s="103"/>
      <c r="U1" s="104"/>
      <c r="Z1" s="104"/>
      <c r="AA1" s="104"/>
      <c r="AB1" s="104"/>
      <c r="AC1" s="91"/>
    </row>
    <row r="2" spans="1:29">
      <c r="A2" s="17" t="s">
        <v>9</v>
      </c>
      <c r="B2" s="2" t="s">
        <v>96</v>
      </c>
      <c r="C2" s="2" t="s">
        <v>15</v>
      </c>
      <c r="D2" s="2" t="s">
        <v>3</v>
      </c>
      <c r="E2" s="2" t="s">
        <v>18</v>
      </c>
      <c r="F2" s="30" t="s">
        <v>4</v>
      </c>
      <c r="G2" s="44" t="s">
        <v>22</v>
      </c>
      <c r="H2" s="48" t="s">
        <v>5</v>
      </c>
      <c r="I2" s="44" t="s">
        <v>24</v>
      </c>
      <c r="J2" s="29" t="s">
        <v>12</v>
      </c>
      <c r="K2" s="30" t="s">
        <v>0</v>
      </c>
      <c r="L2" s="32" t="s">
        <v>20</v>
      </c>
      <c r="M2" s="30" t="s">
        <v>0</v>
      </c>
      <c r="N2" s="65" t="s">
        <v>13</v>
      </c>
      <c r="O2" s="30" t="s">
        <v>0</v>
      </c>
      <c r="P2" s="2" t="s">
        <v>14</v>
      </c>
      <c r="Q2" s="30" t="s">
        <v>0</v>
      </c>
      <c r="R2" s="47" t="s">
        <v>1</v>
      </c>
      <c r="T2" s="105"/>
      <c r="AC2" s="92"/>
    </row>
    <row r="3" spans="1:29">
      <c r="A3" s="70"/>
      <c r="B3" s="10"/>
      <c r="C3" s="10"/>
      <c r="D3" s="10"/>
      <c r="E3" s="10"/>
      <c r="F3" s="94"/>
      <c r="G3" s="95"/>
      <c r="H3" s="96"/>
      <c r="I3" s="70"/>
      <c r="J3" s="31"/>
      <c r="K3" s="97"/>
      <c r="L3" s="98"/>
      <c r="M3" s="27"/>
      <c r="N3" s="99"/>
      <c r="O3" s="27"/>
      <c r="P3" s="63"/>
      <c r="Q3" s="27"/>
      <c r="R3" s="100"/>
      <c r="T3" s="105"/>
      <c r="AC3" s="92"/>
    </row>
    <row r="4" spans="1:29">
      <c r="A4" s="70" t="s">
        <v>97</v>
      </c>
      <c r="B4" s="77">
        <v>1</v>
      </c>
      <c r="C4" s="77">
        <v>0</v>
      </c>
      <c r="D4" s="77">
        <v>0</v>
      </c>
      <c r="E4" s="77">
        <v>0</v>
      </c>
      <c r="F4" s="25">
        <v>0</v>
      </c>
      <c r="G4" s="12">
        <v>4.9700000000000001E-2</v>
      </c>
      <c r="H4" s="49">
        <v>0.56345999999999996</v>
      </c>
      <c r="I4" s="12">
        <v>8.820501898981295E-2</v>
      </c>
      <c r="J4" s="3">
        <v>0.20130000000000001</v>
      </c>
      <c r="K4" s="25">
        <v>4.3999999999999997E-2</v>
      </c>
      <c r="L4" s="28">
        <v>37.860317056</v>
      </c>
      <c r="M4" s="4">
        <v>5.8000000000000003E-2</v>
      </c>
      <c r="N4" s="15">
        <v>1.19936</v>
      </c>
      <c r="O4" s="4">
        <v>1.8373559813856834E-3</v>
      </c>
      <c r="P4" s="3">
        <v>0.99</v>
      </c>
      <c r="Q4" s="4">
        <v>2.3000000000000001E-4</v>
      </c>
      <c r="R4" s="101">
        <v>0.99990000000000001</v>
      </c>
      <c r="T4" s="105"/>
      <c r="AC4" s="92"/>
    </row>
    <row r="5" spans="1:29">
      <c r="A5" s="70" t="s">
        <v>99</v>
      </c>
      <c r="B5" s="77">
        <v>0</v>
      </c>
      <c r="C5" s="77">
        <v>1</v>
      </c>
      <c r="D5" s="77">
        <v>0</v>
      </c>
      <c r="E5" s="77">
        <v>0</v>
      </c>
      <c r="F5" s="25">
        <v>0</v>
      </c>
      <c r="G5" s="12">
        <v>4.99E-2</v>
      </c>
      <c r="H5" s="49">
        <v>0.46398</v>
      </c>
      <c r="I5" s="12">
        <v>0.1075477391266865</v>
      </c>
      <c r="J5" s="3">
        <v>0.1893</v>
      </c>
      <c r="K5" s="4">
        <v>5.6000000000000001E-2</v>
      </c>
      <c r="L5" s="28">
        <v>38.784286073000004</v>
      </c>
      <c r="M5" s="4">
        <v>0.125</v>
      </c>
      <c r="N5" s="15">
        <v>1.2286300000000001</v>
      </c>
      <c r="O5" s="4">
        <v>3.9598189254001796E-3</v>
      </c>
      <c r="P5" s="3">
        <v>0.99</v>
      </c>
      <c r="Q5" s="4">
        <v>2.9E-5</v>
      </c>
      <c r="R5" s="101">
        <v>0.99990000000000001</v>
      </c>
      <c r="T5" s="105"/>
      <c r="AC5" s="92"/>
    </row>
    <row r="6" spans="1:29">
      <c r="A6" s="70" t="s">
        <v>100</v>
      </c>
      <c r="B6" s="77">
        <v>0</v>
      </c>
      <c r="C6" s="77">
        <v>0</v>
      </c>
      <c r="D6" s="77">
        <v>1</v>
      </c>
      <c r="E6" s="77">
        <v>0</v>
      </c>
      <c r="F6" s="25">
        <v>0</v>
      </c>
      <c r="G6" s="12">
        <v>4.9799999999999997E-2</v>
      </c>
      <c r="H6" s="49">
        <v>0.42992999999999998</v>
      </c>
      <c r="I6" s="12">
        <v>0.11583280999232433</v>
      </c>
      <c r="J6" s="3">
        <v>2.9100000000000001E-2</v>
      </c>
      <c r="K6" s="4">
        <v>9.4E-2</v>
      </c>
      <c r="L6" s="28">
        <v>39.126946943499995</v>
      </c>
      <c r="M6" s="4">
        <v>0.245</v>
      </c>
      <c r="N6" s="15">
        <v>1.2394849999999999</v>
      </c>
      <c r="O6" s="4">
        <v>7.7612450937843509E-3</v>
      </c>
      <c r="P6" s="3">
        <v>0.99</v>
      </c>
      <c r="Q6" s="4">
        <v>4.6900000000000002E-4</v>
      </c>
      <c r="R6" s="101">
        <v>0.99990000000000001</v>
      </c>
      <c r="T6" s="105"/>
      <c r="AC6" s="92"/>
    </row>
    <row r="7" spans="1:29">
      <c r="A7" s="70" t="s">
        <v>101</v>
      </c>
      <c r="B7" s="77">
        <v>0</v>
      </c>
      <c r="C7" s="77">
        <v>0</v>
      </c>
      <c r="D7" s="77">
        <v>0</v>
      </c>
      <c r="E7" s="77">
        <v>1</v>
      </c>
      <c r="F7" s="25">
        <v>0</v>
      </c>
      <c r="G7" s="12">
        <v>4.9700000000000001E-2</v>
      </c>
      <c r="H7" s="49">
        <v>0.39118999999999998</v>
      </c>
      <c r="I7" s="12">
        <v>0.12704823742938215</v>
      </c>
      <c r="J7" s="24">
        <v>0</v>
      </c>
      <c r="K7" s="25"/>
      <c r="L7" s="28">
        <v>42.989812970500004</v>
      </c>
      <c r="M7" s="4">
        <v>0.75600000000000001</v>
      </c>
      <c r="N7" s="15">
        <v>1.361855</v>
      </c>
      <c r="O7" s="4">
        <v>2.3948984860820286E-2</v>
      </c>
      <c r="P7" s="3">
        <v>0.99</v>
      </c>
      <c r="Q7" s="4">
        <v>6.0000000000000002E-5</v>
      </c>
      <c r="R7" s="101">
        <v>0.99990000000000001</v>
      </c>
      <c r="T7" s="105"/>
      <c r="AC7" s="92"/>
    </row>
    <row r="8" spans="1:29">
      <c r="A8" s="17" t="s">
        <v>102</v>
      </c>
      <c r="B8" s="21">
        <v>0</v>
      </c>
      <c r="C8" s="21">
        <v>0</v>
      </c>
      <c r="D8" s="21">
        <v>0</v>
      </c>
      <c r="E8" s="21">
        <v>0</v>
      </c>
      <c r="F8" s="22">
        <v>1</v>
      </c>
      <c r="G8" s="14">
        <v>4.9880000000000001E-2</v>
      </c>
      <c r="H8" s="50">
        <v>0.32196999999999998</v>
      </c>
      <c r="I8" s="14">
        <v>0.15492126595645558</v>
      </c>
      <c r="J8" s="6">
        <v>2.1299999999999999E-2</v>
      </c>
      <c r="K8" s="7">
        <v>0.253</v>
      </c>
      <c r="L8" s="33">
        <v>47.192183157999999</v>
      </c>
      <c r="M8" s="7">
        <v>0.70499999999999996</v>
      </c>
      <c r="N8" s="6">
        <v>1.49498</v>
      </c>
      <c r="O8" s="7">
        <v>2.2333378739257011E-2</v>
      </c>
      <c r="P8" s="6">
        <v>0.98</v>
      </c>
      <c r="Q8" s="7">
        <v>1E-3</v>
      </c>
      <c r="R8" s="102">
        <v>0.99990000000000001</v>
      </c>
      <c r="T8" s="103"/>
      <c r="AC8" s="91"/>
    </row>
    <row r="9" spans="1:29">
      <c r="A9" s="70" t="s">
        <v>103</v>
      </c>
      <c r="B9" s="77">
        <v>1</v>
      </c>
      <c r="C9" s="77">
        <v>0</v>
      </c>
      <c r="D9" s="77">
        <v>0</v>
      </c>
      <c r="E9" s="77">
        <v>0</v>
      </c>
      <c r="F9" s="25">
        <v>0</v>
      </c>
      <c r="G9" s="12">
        <v>0.1002</v>
      </c>
      <c r="H9" s="49">
        <v>0.56345999999999996</v>
      </c>
      <c r="I9" s="12">
        <v>0.17782983707805347</v>
      </c>
      <c r="J9" s="3">
        <v>0.18859999999999999</v>
      </c>
      <c r="K9" s="25">
        <v>7.0000000000000007E-2</v>
      </c>
      <c r="L9" s="28">
        <v>46.507492759000002</v>
      </c>
      <c r="M9" s="4">
        <v>0.28100000000000003</v>
      </c>
      <c r="N9" s="15">
        <v>1.47329</v>
      </c>
      <c r="O9" s="4">
        <v>8.9016729442996032E-3</v>
      </c>
      <c r="P9" s="3">
        <v>0.99</v>
      </c>
      <c r="Q9" s="4">
        <v>3.6999999999999999E-4</v>
      </c>
      <c r="R9" s="101">
        <v>0.99990000000000001</v>
      </c>
      <c r="T9" s="105"/>
      <c r="AC9" s="92"/>
    </row>
    <row r="10" spans="1:29">
      <c r="A10" s="70" t="s">
        <v>98</v>
      </c>
      <c r="B10" s="77">
        <v>0</v>
      </c>
      <c r="C10" s="77">
        <v>1</v>
      </c>
      <c r="D10" s="77">
        <v>0</v>
      </c>
      <c r="E10" s="77">
        <v>0</v>
      </c>
      <c r="F10" s="25">
        <v>0</v>
      </c>
      <c r="G10" s="12">
        <v>0.10009999999999999</v>
      </c>
      <c r="H10" s="49">
        <v>0.46398</v>
      </c>
      <c r="I10" s="12">
        <v>0.21574205784732098</v>
      </c>
      <c r="J10" s="24">
        <v>8.5400000000000004E-2</v>
      </c>
      <c r="K10" s="25"/>
      <c r="L10" s="28">
        <v>47.639488964999998</v>
      </c>
      <c r="M10" s="4">
        <v>0.34499999999999997</v>
      </c>
      <c r="N10" s="15">
        <v>1.50915</v>
      </c>
      <c r="O10" s="4">
        <v>1.0929100234104493E-2</v>
      </c>
      <c r="P10" s="3">
        <v>0.99</v>
      </c>
      <c r="Q10" s="4">
        <v>2.4000000000000001E-4</v>
      </c>
      <c r="R10" s="101">
        <v>0.99990000000000001</v>
      </c>
      <c r="T10" s="103"/>
      <c r="AC10" s="91"/>
    </row>
    <row r="11" spans="1:29">
      <c r="A11" s="70" t="s">
        <v>104</v>
      </c>
      <c r="B11" s="77">
        <v>0</v>
      </c>
      <c r="C11" s="77">
        <v>0</v>
      </c>
      <c r="D11" s="77">
        <v>1</v>
      </c>
      <c r="E11" s="77">
        <v>0</v>
      </c>
      <c r="F11" s="25">
        <v>0</v>
      </c>
      <c r="G11" s="12">
        <v>0.1003</v>
      </c>
      <c r="H11" s="49">
        <v>0.42992999999999998</v>
      </c>
      <c r="I11" s="12">
        <v>0.23329379201265324</v>
      </c>
      <c r="J11" s="24">
        <v>0</v>
      </c>
      <c r="K11" s="25"/>
      <c r="L11" s="28">
        <v>49.397460764000002</v>
      </c>
      <c r="M11" s="4">
        <v>0.52800000000000002</v>
      </c>
      <c r="N11" s="15">
        <v>1.56484</v>
      </c>
      <c r="O11" s="4">
        <v>1.6726275140890357E-2</v>
      </c>
      <c r="P11" s="3">
        <v>0.98</v>
      </c>
      <c r="Q11" s="4">
        <v>2.9999999999999997E-4</v>
      </c>
      <c r="R11" s="101">
        <v>0.99990000000000001</v>
      </c>
      <c r="T11" s="103"/>
      <c r="AC11" s="91"/>
    </row>
    <row r="12" spans="1:29">
      <c r="A12" s="70" t="s">
        <v>105</v>
      </c>
      <c r="B12" s="77">
        <v>0</v>
      </c>
      <c r="C12" s="77">
        <v>0</v>
      </c>
      <c r="D12" s="77">
        <v>0</v>
      </c>
      <c r="E12" s="77">
        <v>1</v>
      </c>
      <c r="F12" s="25">
        <v>0</v>
      </c>
      <c r="G12" s="12">
        <v>0.1002</v>
      </c>
      <c r="H12" s="49">
        <v>0.39118999999999998</v>
      </c>
      <c r="I12" s="12">
        <v>0.25614151690994147</v>
      </c>
      <c r="J12" s="24">
        <v>0</v>
      </c>
      <c r="K12" s="4"/>
      <c r="L12" s="28">
        <v>52.447789637</v>
      </c>
      <c r="M12" s="4">
        <v>0.48499999999999999</v>
      </c>
      <c r="N12" s="15">
        <v>1.66147</v>
      </c>
      <c r="O12" s="4">
        <v>1.5364097430552696E-2</v>
      </c>
      <c r="P12" s="3">
        <v>0.97</v>
      </c>
      <c r="Q12" s="4">
        <v>1.6199999999999999E-3</v>
      </c>
      <c r="R12" s="101">
        <v>0.99990000000000001</v>
      </c>
      <c r="T12" s="103"/>
      <c r="AC12" s="91"/>
    </row>
    <row r="13" spans="1:29">
      <c r="A13" s="17" t="s">
        <v>106</v>
      </c>
      <c r="B13" s="21">
        <v>0</v>
      </c>
      <c r="C13" s="21">
        <v>0</v>
      </c>
      <c r="D13" s="21">
        <v>0</v>
      </c>
      <c r="E13" s="21">
        <v>0</v>
      </c>
      <c r="F13" s="22">
        <v>1</v>
      </c>
      <c r="G13" s="14">
        <v>0.1003</v>
      </c>
      <c r="H13" s="50">
        <v>0.32196999999999998</v>
      </c>
      <c r="I13" s="14">
        <v>0.31151970680498187</v>
      </c>
      <c r="J13" s="21">
        <v>0</v>
      </c>
      <c r="K13" s="22"/>
      <c r="L13" s="33">
        <v>58.778571542000002</v>
      </c>
      <c r="M13" s="7">
        <v>0.67500000000000004</v>
      </c>
      <c r="N13" s="6">
        <v>1.86202</v>
      </c>
      <c r="O13" s="7">
        <v>2.138302219716097E-2</v>
      </c>
      <c r="P13" s="6">
        <v>0.96</v>
      </c>
      <c r="Q13" s="7">
        <v>3.0999999999999999E-3</v>
      </c>
      <c r="R13" s="102">
        <v>0.99990000000000001</v>
      </c>
      <c r="T13" s="103"/>
      <c r="AC13" s="91"/>
    </row>
    <row r="14" spans="1:29">
      <c r="A14" s="70" t="s">
        <v>107</v>
      </c>
      <c r="B14" s="77">
        <v>1</v>
      </c>
      <c r="C14" s="77">
        <v>0</v>
      </c>
      <c r="D14" s="77">
        <v>0</v>
      </c>
      <c r="E14" s="77">
        <v>0</v>
      </c>
      <c r="F14" s="25">
        <v>0</v>
      </c>
      <c r="G14" s="12">
        <v>0.15</v>
      </c>
      <c r="H14" s="49">
        <v>0.56345999999999996</v>
      </c>
      <c r="I14" s="12">
        <v>0.26621233095516983</v>
      </c>
      <c r="J14" s="3">
        <v>0.16450000000000001</v>
      </c>
      <c r="K14" s="25">
        <v>0.05</v>
      </c>
      <c r="L14" s="28">
        <v>61.1787759905</v>
      </c>
      <c r="M14" s="4">
        <v>0.47799999999999998</v>
      </c>
      <c r="N14" s="15">
        <v>1.9380550000000001</v>
      </c>
      <c r="O14" s="4">
        <v>1.5142347570730285E-2</v>
      </c>
      <c r="P14" s="3">
        <v>0.99</v>
      </c>
      <c r="Q14" s="4">
        <v>2.568E-3</v>
      </c>
      <c r="R14" s="101">
        <v>0.99990000000000001</v>
      </c>
      <c r="T14" s="103"/>
      <c r="AC14" s="93"/>
    </row>
    <row r="15" spans="1:29">
      <c r="A15" s="70" t="s">
        <v>108</v>
      </c>
      <c r="B15" s="77">
        <v>0</v>
      </c>
      <c r="C15" s="77">
        <v>1</v>
      </c>
      <c r="D15" s="77">
        <v>0</v>
      </c>
      <c r="E15" s="77">
        <v>0</v>
      </c>
      <c r="F15" s="25">
        <v>0</v>
      </c>
      <c r="G15" s="12">
        <v>0.15</v>
      </c>
      <c r="H15" s="49">
        <v>0.46398</v>
      </c>
      <c r="I15" s="12">
        <v>0.3232897969740075</v>
      </c>
      <c r="J15" s="24">
        <v>0</v>
      </c>
      <c r="K15" s="25"/>
      <c r="L15" s="28">
        <v>65.573074145999996</v>
      </c>
      <c r="M15" s="4">
        <v>0.46100000000000002</v>
      </c>
      <c r="N15" s="15">
        <v>2.0772599999999999</v>
      </c>
      <c r="O15" s="4">
        <v>1.4603812196875862E-2</v>
      </c>
      <c r="P15" s="3">
        <v>0.98</v>
      </c>
      <c r="Q15" s="4">
        <v>3.6000000000000002E-4</v>
      </c>
      <c r="R15" s="101">
        <v>0.99990000000000001</v>
      </c>
      <c r="T15" s="103"/>
      <c r="AC15" s="93"/>
    </row>
    <row r="16" spans="1:29">
      <c r="A16" s="70" t="s">
        <v>109</v>
      </c>
      <c r="B16" s="77">
        <v>0</v>
      </c>
      <c r="C16" s="77">
        <v>0</v>
      </c>
      <c r="D16" s="77">
        <v>1</v>
      </c>
      <c r="E16" s="77">
        <v>0</v>
      </c>
      <c r="F16" s="25">
        <v>0</v>
      </c>
      <c r="G16" s="12">
        <v>0.15</v>
      </c>
      <c r="H16" s="49">
        <v>0.42992999999999998</v>
      </c>
      <c r="I16" s="12">
        <v>0.34889400600097692</v>
      </c>
      <c r="J16" s="24">
        <v>0</v>
      </c>
      <c r="K16" s="25"/>
      <c r="L16" s="28">
        <v>63.164188744999997</v>
      </c>
      <c r="M16" s="4">
        <v>0.379</v>
      </c>
      <c r="N16" s="15">
        <v>2.00095</v>
      </c>
      <c r="O16" s="4">
        <v>1.2006170981813344E-2</v>
      </c>
      <c r="P16" s="3">
        <v>0.97</v>
      </c>
      <c r="Q16" s="4">
        <v>4.7399999999999997E-4</v>
      </c>
      <c r="R16" s="101">
        <v>0.99980000000000002</v>
      </c>
      <c r="T16" s="105"/>
      <c r="AC16" s="92"/>
    </row>
    <row r="17" spans="1:29">
      <c r="A17" s="70" t="s">
        <v>110</v>
      </c>
      <c r="B17" s="77">
        <v>0</v>
      </c>
      <c r="C17" s="77">
        <v>0</v>
      </c>
      <c r="D17" s="77">
        <v>0</v>
      </c>
      <c r="E17" s="77">
        <v>1</v>
      </c>
      <c r="F17" s="25">
        <v>0</v>
      </c>
      <c r="G17" s="12">
        <v>0.15</v>
      </c>
      <c r="H17" s="49">
        <v>0.39118999999999998</v>
      </c>
      <c r="I17" s="12">
        <v>0.38344538459572075</v>
      </c>
      <c r="J17" s="24">
        <v>0</v>
      </c>
      <c r="K17" s="4"/>
      <c r="L17" s="28">
        <v>74.81402700000001</v>
      </c>
      <c r="M17" s="4">
        <v>1.0640000000000001</v>
      </c>
      <c r="N17" s="15">
        <v>2.37</v>
      </c>
      <c r="O17" s="4">
        <v>3.370597869300633E-2</v>
      </c>
      <c r="P17" s="3">
        <v>0.95</v>
      </c>
      <c r="Q17" s="4">
        <v>2.3E-3</v>
      </c>
      <c r="R17" s="101">
        <v>0.99990000000000001</v>
      </c>
      <c r="T17" s="103"/>
      <c r="AC17" s="91"/>
    </row>
    <row r="18" spans="1:29">
      <c r="A18" s="17" t="s">
        <v>111</v>
      </c>
      <c r="B18" s="21">
        <v>0</v>
      </c>
      <c r="C18" s="21">
        <v>0</v>
      </c>
      <c r="D18" s="21">
        <v>0</v>
      </c>
      <c r="E18" s="21">
        <v>0</v>
      </c>
      <c r="F18" s="22">
        <v>1</v>
      </c>
      <c r="G18" s="14">
        <v>0.15</v>
      </c>
      <c r="H18" s="50">
        <v>0.32196999999999998</v>
      </c>
      <c r="I18" s="14">
        <v>0.4658819144640805</v>
      </c>
      <c r="J18" s="6">
        <v>0.113</v>
      </c>
      <c r="K18" s="7">
        <v>2.577</v>
      </c>
      <c r="L18" s="33">
        <v>82.994135891400006</v>
      </c>
      <c r="M18" s="7">
        <v>2.0150000000000001</v>
      </c>
      <c r="N18" s="6">
        <v>2.6291340000000001</v>
      </c>
      <c r="O18" s="7">
        <v>6.3832281077450898E-2</v>
      </c>
      <c r="P18" s="6">
        <v>0.92</v>
      </c>
      <c r="Q18" s="7">
        <v>1.26E-2</v>
      </c>
      <c r="R18" s="102">
        <v>0.99970000000000003</v>
      </c>
      <c r="T18" s="103"/>
      <c r="AC18" s="91"/>
    </row>
    <row r="19" spans="1:29">
      <c r="A19" s="70" t="s">
        <v>112</v>
      </c>
      <c r="B19" s="77">
        <v>1</v>
      </c>
      <c r="C19" s="77">
        <v>0</v>
      </c>
      <c r="D19" s="77">
        <v>0</v>
      </c>
      <c r="E19" s="77">
        <v>0</v>
      </c>
      <c r="F19" s="25">
        <v>0</v>
      </c>
      <c r="G19" s="12">
        <v>0.2006</v>
      </c>
      <c r="H19" s="49">
        <v>0.56345999999999996</v>
      </c>
      <c r="I19" s="12">
        <v>0.35601462393071381</v>
      </c>
      <c r="J19" s="3">
        <v>7.5999999999999998E-2</v>
      </c>
      <c r="K19" s="25">
        <v>3.5000000000000003E-2</v>
      </c>
      <c r="L19" s="28">
        <v>72.220474064000001</v>
      </c>
      <c r="M19" s="4">
        <v>0.47799999999999998</v>
      </c>
      <c r="N19" s="15">
        <v>2.2878400000000001</v>
      </c>
      <c r="O19" s="4">
        <v>1.5142347570730285E-2</v>
      </c>
      <c r="P19" s="3">
        <v>0.99</v>
      </c>
      <c r="Q19" s="4">
        <v>1E-4</v>
      </c>
      <c r="R19" s="101">
        <v>0.99990000000000001</v>
      </c>
      <c r="T19" s="103"/>
      <c r="AC19" s="91"/>
    </row>
    <row r="20" spans="1:29">
      <c r="A20" s="70" t="s">
        <v>113</v>
      </c>
      <c r="B20" s="77">
        <v>0</v>
      </c>
      <c r="C20" s="77">
        <v>1</v>
      </c>
      <c r="D20" s="77">
        <v>0</v>
      </c>
      <c r="E20" s="77">
        <v>0</v>
      </c>
      <c r="F20" s="25">
        <v>0</v>
      </c>
      <c r="G20" s="12">
        <v>0.20069999999999999</v>
      </c>
      <c r="H20" s="49">
        <v>0.46398</v>
      </c>
      <c r="I20" s="12">
        <v>0.43256174835122202</v>
      </c>
      <c r="J20" s="24">
        <v>0</v>
      </c>
      <c r="K20" s="25"/>
      <c r="L20" s="28">
        <v>89.884160539999996</v>
      </c>
      <c r="M20" s="4">
        <v>0.45400000000000001</v>
      </c>
      <c r="N20" s="15">
        <v>2.8473999999999999</v>
      </c>
      <c r="O20" s="4">
        <v>1.4382062337053452E-2</v>
      </c>
      <c r="P20" s="3">
        <v>0.98</v>
      </c>
      <c r="Q20" s="4">
        <v>8.0000000000000004E-4</v>
      </c>
      <c r="R20" s="101">
        <v>0.99990000000000001</v>
      </c>
      <c r="T20" s="103"/>
      <c r="AC20" s="91"/>
    </row>
    <row r="21" spans="1:29">
      <c r="A21" s="70" t="s">
        <v>114</v>
      </c>
      <c r="B21" s="77">
        <v>0</v>
      </c>
      <c r="C21" s="77">
        <v>0</v>
      </c>
      <c r="D21" s="77">
        <v>1</v>
      </c>
      <c r="E21" s="77">
        <v>0</v>
      </c>
      <c r="F21" s="25">
        <v>0</v>
      </c>
      <c r="G21" s="12">
        <v>0.2001</v>
      </c>
      <c r="H21" s="49">
        <v>0.42992999999999998</v>
      </c>
      <c r="I21" s="12">
        <v>0.46542460400530322</v>
      </c>
      <c r="J21" s="24">
        <v>0</v>
      </c>
      <c r="K21" s="25"/>
      <c r="L21" s="28">
        <v>93.580617442640005</v>
      </c>
      <c r="M21" s="4">
        <v>0.872</v>
      </c>
      <c r="N21" s="15">
        <v>2.9644984000000001</v>
      </c>
      <c r="O21" s="4">
        <v>2.7623696823591649E-2</v>
      </c>
      <c r="P21" s="3">
        <v>0.96</v>
      </c>
      <c r="Q21" s="4">
        <v>1.6999999999999999E-3</v>
      </c>
      <c r="R21" s="101">
        <v>0.99990000000000001</v>
      </c>
      <c r="T21" s="103"/>
      <c r="AC21" s="91"/>
    </row>
    <row r="22" spans="1:29">
      <c r="A22" s="70" t="s">
        <v>115</v>
      </c>
      <c r="B22" s="77">
        <v>0</v>
      </c>
      <c r="C22" s="77">
        <v>0</v>
      </c>
      <c r="D22" s="77">
        <v>0</v>
      </c>
      <c r="E22" s="77">
        <v>1</v>
      </c>
      <c r="F22" s="25">
        <v>0</v>
      </c>
      <c r="G22" s="12">
        <v>0.20069999999999999</v>
      </c>
      <c r="H22" s="49">
        <v>0.39118999999999998</v>
      </c>
      <c r="I22" s="12">
        <v>0.51304992458907439</v>
      </c>
      <c r="J22" s="3">
        <v>1.1319999999999999</v>
      </c>
      <c r="K22" s="4">
        <v>3.113</v>
      </c>
      <c r="L22" s="28">
        <v>128.7538987527</v>
      </c>
      <c r="M22" s="4">
        <v>4.577</v>
      </c>
      <c r="N22" s="15">
        <v>4.0787370000000003</v>
      </c>
      <c r="O22" s="4">
        <v>0.14499272977245298</v>
      </c>
      <c r="P22" s="3">
        <v>0.86</v>
      </c>
      <c r="Q22" s="4">
        <v>1.438E-2</v>
      </c>
      <c r="R22" s="101">
        <v>0.99990000000000001</v>
      </c>
      <c r="T22" s="103"/>
      <c r="AC22" s="91"/>
    </row>
    <row r="23" spans="1:29">
      <c r="A23" s="17" t="s">
        <v>116</v>
      </c>
      <c r="B23" s="21">
        <v>0</v>
      </c>
      <c r="C23" s="21">
        <v>0</v>
      </c>
      <c r="D23" s="21">
        <v>0</v>
      </c>
      <c r="E23" s="21">
        <v>0</v>
      </c>
      <c r="F23" s="22">
        <v>1</v>
      </c>
      <c r="G23" s="14">
        <v>0.2006</v>
      </c>
      <c r="H23" s="50">
        <v>0.32196999999999998</v>
      </c>
      <c r="I23" s="14">
        <v>0.62303941360996373</v>
      </c>
      <c r="J23" s="6">
        <v>0.91420000000000001</v>
      </c>
      <c r="K23" s="7">
        <v>9.8856000000000002</v>
      </c>
      <c r="L23" s="33">
        <v>229.21667432262001</v>
      </c>
      <c r="M23" s="7">
        <v>9.875</v>
      </c>
      <c r="N23" s="6">
        <v>7.2612522000000004</v>
      </c>
      <c r="O23" s="7">
        <v>0.31282569510661418</v>
      </c>
      <c r="P23" s="6">
        <v>0.69</v>
      </c>
      <c r="Q23" s="7">
        <v>3.6600000000000001E-2</v>
      </c>
      <c r="R23" s="102">
        <v>0.99939999999999996</v>
      </c>
      <c r="T23" s="103"/>
      <c r="AC23" s="93"/>
    </row>
    <row r="24" spans="1:29">
      <c r="A24" s="70" t="s">
        <v>117</v>
      </c>
      <c r="B24" s="77">
        <v>1</v>
      </c>
      <c r="C24" s="77">
        <v>0</v>
      </c>
      <c r="D24" s="77">
        <v>0</v>
      </c>
      <c r="E24" s="77">
        <v>0</v>
      </c>
      <c r="F24" s="25">
        <v>0</v>
      </c>
      <c r="G24" s="12">
        <v>0.24970000000000001</v>
      </c>
      <c r="H24" s="49">
        <v>0.56345999999999996</v>
      </c>
      <c r="I24" s="12">
        <v>0.44315479359670612</v>
      </c>
      <c r="J24" s="24">
        <v>0</v>
      </c>
      <c r="K24" s="25"/>
      <c r="L24" s="28">
        <v>102.02360451599999</v>
      </c>
      <c r="M24" s="4">
        <v>1.4219999999999999</v>
      </c>
      <c r="N24" s="15">
        <v>3.2319599999999999</v>
      </c>
      <c r="O24" s="4">
        <v>4.5046900095352435E-2</v>
      </c>
      <c r="P24" s="3">
        <v>0.99</v>
      </c>
      <c r="Q24" s="4">
        <v>0</v>
      </c>
      <c r="R24" s="101">
        <v>0.99990000000000001</v>
      </c>
      <c r="T24" s="105"/>
      <c r="AC24" s="92"/>
    </row>
    <row r="25" spans="1:29">
      <c r="A25" s="70" t="s">
        <v>118</v>
      </c>
      <c r="B25" s="77">
        <v>0</v>
      </c>
      <c r="C25" s="77">
        <v>1</v>
      </c>
      <c r="D25" s="77">
        <v>0</v>
      </c>
      <c r="E25" s="77">
        <v>0</v>
      </c>
      <c r="F25" s="25">
        <v>0</v>
      </c>
      <c r="G25" s="12">
        <v>0.25</v>
      </c>
      <c r="H25" s="49">
        <v>0.46398</v>
      </c>
      <c r="I25" s="12">
        <v>0.53881632829001247</v>
      </c>
      <c r="J25" s="24">
        <v>0</v>
      </c>
      <c r="K25" s="25"/>
      <c r="L25" s="28">
        <v>152.930604002</v>
      </c>
      <c r="M25" s="4">
        <v>1.5609999999999999</v>
      </c>
      <c r="N25" s="15">
        <v>4.8446199999999999</v>
      </c>
      <c r="O25" s="4">
        <v>4.9450218740397435E-2</v>
      </c>
      <c r="P25" s="3">
        <v>0.97</v>
      </c>
      <c r="Q25" s="4">
        <v>1.6999999999999999E-3</v>
      </c>
      <c r="R25" s="101">
        <v>0.99970000000000003</v>
      </c>
      <c r="T25" s="103"/>
      <c r="AC25" s="91"/>
    </row>
    <row r="26" spans="1:29">
      <c r="A26" s="70" t="s">
        <v>119</v>
      </c>
      <c r="B26" s="77">
        <v>0</v>
      </c>
      <c r="C26" s="77">
        <v>0</v>
      </c>
      <c r="D26" s="77">
        <v>1</v>
      </c>
      <c r="E26" s="77">
        <v>0</v>
      </c>
      <c r="F26" s="25">
        <v>0</v>
      </c>
      <c r="G26" s="12">
        <v>0.24959999999999999</v>
      </c>
      <c r="H26" s="49">
        <v>0.42992999999999998</v>
      </c>
      <c r="I26" s="12">
        <v>0.5805596259856256</v>
      </c>
      <c r="J26" s="24">
        <v>0</v>
      </c>
      <c r="K26" s="25"/>
      <c r="L26" s="28">
        <v>188.09669116997</v>
      </c>
      <c r="M26" s="4">
        <v>0.379</v>
      </c>
      <c r="N26" s="15">
        <v>5.9586306999999996</v>
      </c>
      <c r="O26" s="4">
        <v>1.2006170981813344E-2</v>
      </c>
      <c r="P26" s="3">
        <v>0.9</v>
      </c>
      <c r="Q26" s="4">
        <v>7.0000000000000001E-3</v>
      </c>
      <c r="R26" s="101">
        <v>0.99990000000000001</v>
      </c>
      <c r="T26" s="103"/>
      <c r="AC26" s="91"/>
    </row>
    <row r="27" spans="1:29">
      <c r="A27" s="17" t="s">
        <v>120</v>
      </c>
      <c r="B27" s="21">
        <v>0</v>
      </c>
      <c r="C27" s="21">
        <v>0</v>
      </c>
      <c r="D27" s="21">
        <v>0</v>
      </c>
      <c r="E27" s="21">
        <v>1</v>
      </c>
      <c r="F27" s="22">
        <v>0</v>
      </c>
      <c r="G27" s="14">
        <v>0.25</v>
      </c>
      <c r="H27" s="50">
        <v>0.39118999999999998</v>
      </c>
      <c r="I27" s="14">
        <v>0.63907564099286795</v>
      </c>
      <c r="J27" s="21">
        <v>0</v>
      </c>
      <c r="K27" s="7"/>
      <c r="L27" s="33">
        <v>242.08950726279002</v>
      </c>
      <c r="M27" s="7">
        <v>2.7010000000000001</v>
      </c>
      <c r="N27" s="6">
        <v>7.6690449000000003</v>
      </c>
      <c r="O27" s="7">
        <v>8.5563767340047073E-2</v>
      </c>
      <c r="P27" s="6">
        <v>0.72</v>
      </c>
      <c r="Q27" s="7">
        <v>2.9000000000000001E-2</v>
      </c>
      <c r="R27" s="102">
        <v>0.99990000000000001</v>
      </c>
      <c r="T27" s="103"/>
      <c r="AC27" s="91"/>
    </row>
    <row r="28" spans="1:29">
      <c r="A28" s="70"/>
      <c r="B28" s="11"/>
      <c r="C28" s="11"/>
      <c r="D28" s="11"/>
      <c r="E28" s="11"/>
      <c r="F28" s="46"/>
      <c r="G28" s="12"/>
      <c r="H28" s="11"/>
      <c r="I28" s="12"/>
      <c r="J28" s="15"/>
      <c r="K28" s="4"/>
      <c r="L28" s="15"/>
      <c r="M28" s="4"/>
      <c r="N28" s="28"/>
      <c r="O28" s="4"/>
      <c r="P28" s="15"/>
      <c r="Q28" s="4"/>
      <c r="R28" s="101"/>
      <c r="T28" s="103"/>
      <c r="AC28" s="91"/>
    </row>
    <row r="29" spans="1:29">
      <c r="A29" s="17" t="s">
        <v>10</v>
      </c>
      <c r="B29" s="2"/>
      <c r="C29" s="2"/>
      <c r="D29" s="2"/>
      <c r="E29" s="2"/>
      <c r="F29" s="30"/>
      <c r="G29" s="17">
        <v>0</v>
      </c>
      <c r="H29" s="2"/>
      <c r="I29" s="17"/>
      <c r="J29" s="76">
        <v>0</v>
      </c>
      <c r="K29" s="22"/>
      <c r="L29" s="6">
        <v>31.5671</v>
      </c>
      <c r="M29" s="7">
        <v>0.259766888074972</v>
      </c>
      <c r="N29" s="33">
        <v>1</v>
      </c>
      <c r="O29" s="7"/>
      <c r="P29" s="6">
        <v>0.9899</v>
      </c>
      <c r="Q29" s="7">
        <v>2.7703876876613164E-3</v>
      </c>
      <c r="R29" s="106">
        <v>0.99990000000000001</v>
      </c>
      <c r="T29" s="103"/>
      <c r="AC29" s="91"/>
    </row>
    <row r="30" spans="1:29">
      <c r="A30" s="69"/>
      <c r="B30" s="69"/>
      <c r="C30" s="69"/>
      <c r="D30" s="69"/>
      <c r="E30" s="69"/>
      <c r="F30" s="15"/>
      <c r="G30" s="15"/>
      <c r="H30" s="77"/>
      <c r="I30" s="77"/>
      <c r="J30" s="69"/>
      <c r="K30" s="69"/>
      <c r="L30" s="11"/>
      <c r="M30" s="69"/>
      <c r="N30" s="41"/>
      <c r="O30" s="41"/>
      <c r="P30" s="41"/>
      <c r="Q30" s="41"/>
      <c r="R30" s="41"/>
      <c r="T30" s="103"/>
      <c r="AC30" s="91"/>
    </row>
    <row r="31" spans="1:29" ht="15.75">
      <c r="A31" s="69"/>
      <c r="B31" s="69"/>
      <c r="C31" s="69"/>
      <c r="D31" s="69"/>
      <c r="E31" s="69"/>
      <c r="F31" s="69"/>
      <c r="G31" s="110" t="s">
        <v>121</v>
      </c>
      <c r="H31" s="69"/>
      <c r="I31" s="69"/>
      <c r="J31" s="69"/>
      <c r="K31" s="69"/>
      <c r="L31" s="11"/>
      <c r="M31" s="69"/>
      <c r="N31" s="41"/>
      <c r="O31" s="41"/>
      <c r="P31" s="41"/>
      <c r="Q31" s="41"/>
      <c r="R31" s="41"/>
      <c r="T31" s="103"/>
      <c r="AC31" s="93"/>
    </row>
    <row r="32" spans="1:29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11"/>
      <c r="M32" s="69"/>
      <c r="N32" s="41"/>
      <c r="O32" s="41"/>
      <c r="P32" s="41"/>
      <c r="Q32" s="41"/>
      <c r="R32" s="41"/>
      <c r="T32" s="105"/>
      <c r="AC32" s="92"/>
    </row>
    <row r="33" spans="1:29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11"/>
      <c r="M33" s="69"/>
      <c r="N33" s="41"/>
      <c r="O33" s="41"/>
      <c r="P33" s="41"/>
      <c r="Q33" s="41"/>
      <c r="R33" s="41"/>
      <c r="T33" s="103"/>
      <c r="AC33" s="91"/>
    </row>
    <row r="34" spans="1:29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11"/>
      <c r="M34" s="69"/>
      <c r="N34" s="41"/>
      <c r="O34" s="41"/>
      <c r="P34" s="41"/>
      <c r="Q34" s="41"/>
      <c r="R34" s="41"/>
      <c r="T34" s="103"/>
      <c r="AC34" s="91"/>
    </row>
    <row r="35" spans="1:29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11"/>
      <c r="M35" s="69"/>
      <c r="N35" s="41"/>
      <c r="O35" s="41"/>
      <c r="P35" s="41"/>
      <c r="Q35" s="41"/>
      <c r="R35" s="41"/>
      <c r="T35" s="103"/>
      <c r="AC35" s="91"/>
    </row>
    <row r="36" spans="1:29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11"/>
      <c r="M36" s="69"/>
      <c r="N36" s="41"/>
      <c r="O36" s="41"/>
      <c r="P36" s="41"/>
      <c r="Q36" s="41"/>
      <c r="R36" s="41"/>
      <c r="T36" s="103"/>
      <c r="AC36" s="91"/>
    </row>
    <row r="37" spans="1:29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16"/>
      <c r="L37" s="11"/>
      <c r="M37" s="69"/>
      <c r="N37" s="41"/>
      <c r="O37" s="41"/>
      <c r="P37" s="41"/>
      <c r="Q37" s="41"/>
      <c r="R37" s="41"/>
      <c r="T37" s="103"/>
      <c r="AC37" s="91"/>
    </row>
    <row r="38" spans="1:29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16"/>
      <c r="L38" s="11"/>
      <c r="M38" s="69"/>
      <c r="N38" s="41"/>
      <c r="O38" s="41"/>
      <c r="P38" s="41"/>
      <c r="Q38" s="41"/>
      <c r="R38" s="41"/>
      <c r="T38" s="103"/>
      <c r="AC38" s="91"/>
    </row>
    <row r="39" spans="1:29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16"/>
      <c r="L39" s="11"/>
      <c r="M39" s="69"/>
      <c r="N39" s="41"/>
      <c r="O39" s="41"/>
      <c r="P39" s="41"/>
      <c r="Q39" s="41"/>
      <c r="R39" s="41"/>
      <c r="T39" s="103"/>
      <c r="AC39" s="93"/>
    </row>
    <row r="40" spans="1:29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16"/>
      <c r="L40" s="11"/>
      <c r="M40" s="69"/>
      <c r="N40" s="41"/>
      <c r="O40" s="41"/>
      <c r="P40" s="41"/>
      <c r="Q40" s="41"/>
      <c r="R40" s="41"/>
      <c r="T40" s="105"/>
      <c r="AC40" s="92"/>
    </row>
    <row r="41" spans="1:29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16"/>
      <c r="L41" s="11"/>
      <c r="M41" s="69"/>
      <c r="N41" s="41"/>
      <c r="O41" s="41"/>
      <c r="P41" s="41"/>
      <c r="Q41" s="41"/>
      <c r="R41" s="41"/>
      <c r="T41" s="103"/>
      <c r="AC41" s="91"/>
    </row>
    <row r="42" spans="1:29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16"/>
      <c r="L42" s="11"/>
      <c r="M42" s="69"/>
      <c r="N42" s="41"/>
      <c r="O42" s="41"/>
      <c r="P42" s="41"/>
      <c r="Q42" s="41"/>
      <c r="R42" s="41"/>
      <c r="T42" s="103"/>
      <c r="AC42" s="91"/>
    </row>
    <row r="43" spans="1:29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16"/>
      <c r="L43" s="11"/>
      <c r="M43" s="69"/>
      <c r="N43" s="41"/>
      <c r="O43" s="41"/>
      <c r="P43" s="41"/>
      <c r="Q43" s="41"/>
      <c r="R43" s="41"/>
      <c r="T43" s="103"/>
      <c r="AC43" s="91"/>
    </row>
    <row r="44" spans="1:29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11"/>
      <c r="M44" s="69"/>
      <c r="N44" s="41"/>
      <c r="O44" s="41"/>
      <c r="P44" s="41"/>
      <c r="Q44" s="41"/>
      <c r="R44" s="41"/>
      <c r="T44" s="103"/>
      <c r="AC44" s="91"/>
    </row>
    <row r="45" spans="1:29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11"/>
      <c r="M45" s="69"/>
      <c r="N45" s="41"/>
      <c r="O45" s="41"/>
      <c r="P45" s="41"/>
      <c r="Q45" s="41"/>
      <c r="R45" s="41"/>
      <c r="T45" s="103"/>
      <c r="AC45" s="91"/>
    </row>
    <row r="46" spans="1:29">
      <c r="A46" s="69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11"/>
      <c r="M46" s="69"/>
      <c r="N46" s="41"/>
      <c r="O46" s="41"/>
      <c r="P46" s="41"/>
      <c r="Q46" s="41"/>
      <c r="R46" s="41"/>
      <c r="T46" s="103"/>
      <c r="AC46" s="91"/>
    </row>
    <row r="47" spans="1:29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11"/>
      <c r="M47" s="69"/>
      <c r="N47" s="41"/>
      <c r="O47" s="41"/>
      <c r="P47" s="41"/>
      <c r="Q47" s="41"/>
      <c r="R47" s="41"/>
      <c r="T47" s="103"/>
      <c r="AC47" s="93"/>
    </row>
    <row r="48" spans="1:29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11"/>
      <c r="M48" s="69"/>
      <c r="N48" s="41"/>
      <c r="O48" s="41"/>
      <c r="P48" s="41"/>
      <c r="Q48" s="41"/>
      <c r="R48" s="41"/>
      <c r="T48" s="105"/>
      <c r="AC48" s="92"/>
    </row>
    <row r="49" spans="1:29">
      <c r="A49" s="69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11"/>
      <c r="M49" s="69"/>
      <c r="N49" s="41"/>
      <c r="O49" s="41"/>
      <c r="P49" s="41"/>
      <c r="Q49" s="41"/>
      <c r="R49" s="41"/>
      <c r="T49" s="103"/>
      <c r="AC49" s="91"/>
    </row>
    <row r="50" spans="1:29">
      <c r="A50" s="69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11"/>
      <c r="M50" s="69"/>
      <c r="N50" s="41"/>
      <c r="O50" s="41"/>
      <c r="P50" s="41"/>
      <c r="Q50" s="41"/>
      <c r="R50" s="41"/>
      <c r="T50" s="103"/>
      <c r="AC50" s="91"/>
    </row>
    <row r="51" spans="1:29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11"/>
      <c r="M51" s="69"/>
      <c r="N51" s="41"/>
      <c r="O51" s="41"/>
      <c r="P51" s="41"/>
      <c r="Q51" s="41"/>
      <c r="R51" s="41"/>
      <c r="T51" s="103"/>
      <c r="AC51" s="91"/>
    </row>
    <row r="52" spans="1:29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11"/>
      <c r="M52" s="69"/>
      <c r="N52" s="41"/>
      <c r="O52" s="41"/>
      <c r="P52" s="41"/>
      <c r="Q52" s="41"/>
      <c r="R52" s="41"/>
      <c r="T52" s="103"/>
      <c r="AC52" s="91"/>
    </row>
    <row r="53" spans="1:29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11"/>
      <c r="M53" s="69"/>
      <c r="N53" s="41"/>
      <c r="O53" s="41"/>
      <c r="P53" s="41"/>
      <c r="Q53" s="41"/>
      <c r="R53" s="41"/>
      <c r="T53" s="103"/>
      <c r="AC53" s="91"/>
    </row>
    <row r="54" spans="1:29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11"/>
      <c r="M54" s="69"/>
      <c r="N54" s="41"/>
      <c r="O54" s="41"/>
      <c r="P54" s="41"/>
      <c r="Q54" s="41"/>
      <c r="R54" s="41"/>
      <c r="T54" s="103"/>
      <c r="AC54" s="91"/>
    </row>
    <row r="55" spans="1:29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11"/>
      <c r="M55" s="69"/>
      <c r="N55" s="41"/>
      <c r="O55" s="41"/>
      <c r="P55" s="41"/>
      <c r="Q55" s="41"/>
      <c r="R55" s="41"/>
      <c r="T55" s="103"/>
      <c r="AC55" s="91"/>
    </row>
    <row r="56" spans="1:29">
      <c r="A56" s="6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11"/>
      <c r="M56" s="69"/>
      <c r="N56" s="41"/>
      <c r="O56" s="41"/>
      <c r="P56" s="41"/>
      <c r="Q56" s="41"/>
      <c r="R56" s="41"/>
      <c r="T56" s="103"/>
      <c r="AC56" s="91"/>
    </row>
    <row r="57" spans="1:29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11"/>
      <c r="M57" s="69"/>
      <c r="N57" s="41"/>
      <c r="O57" s="41"/>
      <c r="P57" s="41"/>
      <c r="Q57" s="41"/>
      <c r="R57" s="41"/>
      <c r="T57" s="103"/>
      <c r="AC57" s="91"/>
    </row>
    <row r="58" spans="1:29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11"/>
      <c r="M58" s="69"/>
      <c r="N58" s="41"/>
      <c r="O58" s="41"/>
      <c r="P58" s="41"/>
      <c r="Q58" s="41"/>
      <c r="R58" s="41"/>
      <c r="T58" s="103"/>
      <c r="AC58" s="91"/>
    </row>
    <row r="59" spans="1:29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11"/>
      <c r="M59" s="69"/>
      <c r="N59" s="41"/>
      <c r="O59" s="41"/>
      <c r="P59" s="41"/>
      <c r="Q59" s="41"/>
      <c r="R59" s="41"/>
    </row>
    <row r="60" spans="1:29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11"/>
      <c r="M60" s="69"/>
      <c r="N60" s="41"/>
      <c r="O60" s="41"/>
      <c r="P60" s="41"/>
      <c r="Q60" s="41"/>
      <c r="R60" s="41"/>
    </row>
  </sheetData>
  <mergeCells count="3">
    <mergeCell ref="B1:G1"/>
    <mergeCell ref="H1:I1"/>
    <mergeCell ref="J1:R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61"/>
  <sheetViews>
    <sheetView workbookViewId="0">
      <selection activeCell="J36" sqref="J36"/>
    </sheetView>
  </sheetViews>
  <sheetFormatPr baseColWidth="10" defaultRowHeight="15"/>
  <cols>
    <col min="1" max="3" width="11.42578125" style="8"/>
    <col min="4" max="4" width="15.5703125" style="8" customWidth="1"/>
    <col min="5" max="5" width="11.42578125" style="8"/>
    <col min="6" max="6" width="15.5703125" style="8" customWidth="1"/>
    <col min="7" max="8" width="11.42578125" style="8"/>
    <col min="9" max="9" width="12" style="8" customWidth="1"/>
    <col min="10" max="10" width="15.140625" style="8" customWidth="1"/>
    <col min="11" max="11" width="11.42578125" style="8"/>
    <col min="12" max="12" width="11.42578125" style="26"/>
    <col min="13" max="13" width="10.5703125" style="43" customWidth="1"/>
    <col min="14" max="14" width="11.42578125" style="8"/>
    <col min="15" max="15" width="12.85546875" style="8" customWidth="1"/>
    <col min="16" max="16" width="11.42578125" style="8"/>
    <col min="17" max="17" width="10.7109375" style="8" customWidth="1"/>
    <col min="18" max="18" width="13.5703125" style="8" customWidth="1"/>
    <col min="19" max="19" width="11.42578125" style="8"/>
    <col min="20" max="20" width="15.7109375" style="63" customWidth="1"/>
    <col min="21" max="21" width="11.42578125" style="8" customWidth="1"/>
    <col min="22" max="16384" width="11.42578125" style="8"/>
  </cols>
  <sheetData>
    <row r="1" spans="1:33" ht="15" customHeight="1">
      <c r="A1" s="13"/>
      <c r="B1" s="111" t="s">
        <v>21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3"/>
      <c r="N1" s="114" t="s">
        <v>23</v>
      </c>
      <c r="O1" s="116"/>
      <c r="P1" s="111" t="s">
        <v>11</v>
      </c>
      <c r="Q1" s="112"/>
      <c r="R1" s="112"/>
      <c r="S1" s="112"/>
      <c r="T1" s="112"/>
      <c r="U1" s="112"/>
      <c r="V1" s="112"/>
      <c r="W1" s="112"/>
      <c r="X1" s="113"/>
      <c r="Y1" s="45"/>
      <c r="Z1" s="45"/>
      <c r="AA1" s="45"/>
      <c r="AB1" s="45"/>
      <c r="AC1" s="45"/>
      <c r="AD1" s="116"/>
      <c r="AE1" s="116"/>
      <c r="AF1" s="1"/>
      <c r="AG1" s="1"/>
    </row>
    <row r="2" spans="1:33">
      <c r="A2" s="17" t="s">
        <v>9</v>
      </c>
      <c r="B2" s="9" t="s">
        <v>2</v>
      </c>
      <c r="C2" s="2" t="s">
        <v>7</v>
      </c>
      <c r="D2" s="2" t="s">
        <v>15</v>
      </c>
      <c r="E2" s="2" t="s">
        <v>16</v>
      </c>
      <c r="F2" s="2" t="s">
        <v>3</v>
      </c>
      <c r="G2" s="2" t="s">
        <v>8</v>
      </c>
      <c r="H2" s="2" t="s">
        <v>17</v>
      </c>
      <c r="I2" s="2" t="s">
        <v>6</v>
      </c>
      <c r="J2" s="2" t="s">
        <v>18</v>
      </c>
      <c r="K2" s="2" t="s">
        <v>19</v>
      </c>
      <c r="L2" s="52" t="s">
        <v>4</v>
      </c>
      <c r="M2" s="2" t="s">
        <v>22</v>
      </c>
      <c r="N2" s="48" t="s">
        <v>5</v>
      </c>
      <c r="O2" s="44" t="s">
        <v>24</v>
      </c>
      <c r="P2" s="29" t="s">
        <v>12</v>
      </c>
      <c r="Q2" s="30" t="s">
        <v>0</v>
      </c>
      <c r="R2" s="32" t="s">
        <v>20</v>
      </c>
      <c r="S2" s="30" t="s">
        <v>0</v>
      </c>
      <c r="T2" s="65" t="s">
        <v>13</v>
      </c>
      <c r="U2" s="30" t="s">
        <v>0</v>
      </c>
      <c r="V2" s="2" t="s">
        <v>14</v>
      </c>
      <c r="W2" s="30" t="s">
        <v>0</v>
      </c>
      <c r="X2" s="47" t="s">
        <v>1</v>
      </c>
      <c r="Y2" s="42"/>
      <c r="Z2" s="42"/>
      <c r="AA2" s="42"/>
      <c r="AB2" s="42"/>
      <c r="AC2" s="42"/>
      <c r="AD2" s="116"/>
      <c r="AE2" s="116"/>
      <c r="AF2" s="1"/>
      <c r="AG2" s="1"/>
    </row>
    <row r="3" spans="1:33">
      <c r="A3" s="13"/>
      <c r="B3" s="31"/>
      <c r="C3" s="54"/>
      <c r="D3" s="42"/>
      <c r="E3" s="42"/>
      <c r="F3" s="42"/>
      <c r="G3" s="42"/>
      <c r="H3" s="42"/>
      <c r="I3" s="42"/>
      <c r="J3" s="10"/>
      <c r="K3" s="10"/>
      <c r="L3" s="62"/>
      <c r="M3" s="53"/>
      <c r="N3" s="58"/>
      <c r="O3" s="53"/>
      <c r="P3" s="10"/>
      <c r="Q3" s="10"/>
      <c r="R3" s="56"/>
      <c r="S3" s="10"/>
      <c r="T3" s="56"/>
      <c r="U3" s="27"/>
      <c r="V3" s="10"/>
      <c r="W3" s="40"/>
      <c r="X3" s="51"/>
      <c r="Y3" s="42"/>
      <c r="Z3" s="23"/>
      <c r="AA3" s="42"/>
      <c r="AB3" s="42"/>
      <c r="AC3" s="42"/>
      <c r="AD3" s="42"/>
      <c r="AE3" s="42"/>
    </row>
    <row r="4" spans="1:33">
      <c r="A4" s="13" t="s">
        <v>25</v>
      </c>
      <c r="B4">
        <v>0</v>
      </c>
      <c r="C4">
        <v>0</v>
      </c>
      <c r="D4">
        <v>0</v>
      </c>
      <c r="E4">
        <v>0</v>
      </c>
      <c r="F4" s="71">
        <v>0.17491749174917492</v>
      </c>
      <c r="G4" s="71">
        <v>0.66336633663366329</v>
      </c>
      <c r="H4" s="71">
        <v>0.1617161716171617</v>
      </c>
      <c r="I4">
        <v>0</v>
      </c>
      <c r="J4">
        <v>0</v>
      </c>
      <c r="K4">
        <v>0</v>
      </c>
      <c r="L4" s="79">
        <v>0</v>
      </c>
      <c r="M4" s="107">
        <v>0.10681025779681086</v>
      </c>
      <c r="N4" s="46">
        <v>0.44333800000000001</v>
      </c>
      <c r="O4" s="12">
        <v>0.24092285749656212</v>
      </c>
      <c r="P4" s="24">
        <v>0</v>
      </c>
      <c r="Q4" s="4"/>
      <c r="R4" s="3">
        <v>48.579988999999998</v>
      </c>
      <c r="S4" s="4">
        <v>0.52038799999999996</v>
      </c>
      <c r="T4" s="28">
        <f t="shared" ref="T4:T15" si="0">R4/$R$30</f>
        <v>1.5929550644587871</v>
      </c>
      <c r="U4" s="4">
        <f t="shared" ref="U4:U21" si="1">S4/$R$30</f>
        <v>1.7063707035495198E-2</v>
      </c>
      <c r="V4" s="3">
        <v>0.97320499999999999</v>
      </c>
      <c r="W4" s="25">
        <v>2.8207831263076439E-3</v>
      </c>
      <c r="X4" s="19">
        <v>0.99988600000000005</v>
      </c>
      <c r="Y4" s="1"/>
      <c r="Z4" s="1"/>
    </row>
    <row r="5" spans="1:33">
      <c r="A5" s="13" t="s">
        <v>27</v>
      </c>
      <c r="B5">
        <v>0</v>
      </c>
      <c r="C5">
        <v>0</v>
      </c>
      <c r="D5" s="71">
        <v>5.2980132450331126E-2</v>
      </c>
      <c r="E5" s="71">
        <v>7.2847682119205295E-2</v>
      </c>
      <c r="F5" s="71">
        <v>0.10596026490066225</v>
      </c>
      <c r="G5" s="71">
        <v>0.53973509933774833</v>
      </c>
      <c r="H5" s="71">
        <v>0.10596026490066225</v>
      </c>
      <c r="I5" s="71">
        <v>6.9536423841059597E-2</v>
      </c>
      <c r="J5" s="71">
        <v>5.2980132450331126E-2</v>
      </c>
      <c r="K5">
        <v>0</v>
      </c>
      <c r="L5" s="79">
        <v>0</v>
      </c>
      <c r="M5" s="107">
        <v>0.10592965987083335</v>
      </c>
      <c r="N5" s="46">
        <v>0.437504</v>
      </c>
      <c r="O5" s="12">
        <v>0.24212272315415023</v>
      </c>
      <c r="P5" s="24">
        <v>0</v>
      </c>
      <c r="Q5" s="25"/>
      <c r="R5" s="3">
        <v>45.483778000000001</v>
      </c>
      <c r="S5" s="4">
        <v>0.38572000000000001</v>
      </c>
      <c r="T5" s="28">
        <f t="shared" si="0"/>
        <v>1.491429207936197</v>
      </c>
      <c r="U5" s="4">
        <f t="shared" si="1"/>
        <v>1.264789556586856E-2</v>
      </c>
      <c r="V5" s="3">
        <v>0.96859399999999996</v>
      </c>
      <c r="W5" s="25">
        <v>3.4513948480562642E-4</v>
      </c>
      <c r="X5" s="19">
        <v>0.99993200000000004</v>
      </c>
      <c r="Y5" s="15"/>
      <c r="Z5" s="1"/>
    </row>
    <row r="6" spans="1:33">
      <c r="A6" s="17" t="s">
        <v>28</v>
      </c>
      <c r="B6" s="73">
        <v>5.1612903225806452E-2</v>
      </c>
      <c r="C6" s="73">
        <v>6.4516129032258063E-2</v>
      </c>
      <c r="D6" s="73">
        <v>7.0967741935483872E-2</v>
      </c>
      <c r="E6" s="73">
        <v>6.4516129032258063E-2</v>
      </c>
      <c r="F6" s="73">
        <v>8.0645161290322578E-2</v>
      </c>
      <c r="G6" s="73">
        <v>0.33225806451612905</v>
      </c>
      <c r="H6" s="73">
        <v>8.0645161290322578E-2</v>
      </c>
      <c r="I6" s="73">
        <v>6.774193548387096E-2</v>
      </c>
      <c r="J6" s="73">
        <v>6.774193548387096E-2</v>
      </c>
      <c r="K6" s="73">
        <v>7.0967741935483872E-2</v>
      </c>
      <c r="L6" s="80">
        <v>4.8387096774193547E-2</v>
      </c>
      <c r="M6" s="108">
        <v>0.1086232481927432</v>
      </c>
      <c r="N6" s="52">
        <v>0.42918099999999998</v>
      </c>
      <c r="O6" s="14">
        <v>0.25309426137863328</v>
      </c>
      <c r="P6" s="21">
        <v>0</v>
      </c>
      <c r="Q6" s="22"/>
      <c r="R6" s="6">
        <v>49.523671999999998</v>
      </c>
      <c r="S6" s="7">
        <v>0.57069099999999995</v>
      </c>
      <c r="T6" s="33">
        <f t="shared" si="0"/>
        <v>1.6238987646332284</v>
      </c>
      <c r="U6" s="7">
        <f t="shared" si="1"/>
        <v>1.8713160241577032E-2</v>
      </c>
      <c r="V6" s="6">
        <v>0.97034699999999996</v>
      </c>
      <c r="W6" s="22">
        <v>1.1052232564793705E-3</v>
      </c>
      <c r="X6" s="20">
        <v>0.99986600000000003</v>
      </c>
      <c r="Y6" s="15"/>
      <c r="Z6" s="1"/>
    </row>
    <row r="7" spans="1:33">
      <c r="A7" s="68" t="s">
        <v>26</v>
      </c>
      <c r="B7">
        <v>0</v>
      </c>
      <c r="C7">
        <v>0</v>
      </c>
      <c r="D7">
        <v>0</v>
      </c>
      <c r="E7">
        <v>0</v>
      </c>
      <c r="F7" s="71">
        <v>0.21919770773638966</v>
      </c>
      <c r="G7" s="71">
        <v>0.56876790830945556</v>
      </c>
      <c r="H7" s="71">
        <v>0.21203438395415472</v>
      </c>
      <c r="I7">
        <v>0</v>
      </c>
      <c r="J7">
        <v>0</v>
      </c>
      <c r="K7">
        <v>0</v>
      </c>
      <c r="L7" s="79">
        <v>0</v>
      </c>
      <c r="M7" s="107">
        <v>0.21447097834446877</v>
      </c>
      <c r="N7" s="46">
        <v>0.44333800000000001</v>
      </c>
      <c r="O7" s="12">
        <v>0.48376403183230121</v>
      </c>
      <c r="P7" s="24">
        <v>0</v>
      </c>
      <c r="Q7" s="25"/>
      <c r="R7" s="3">
        <v>81.550487000000004</v>
      </c>
      <c r="S7" s="4">
        <v>1.3259430000000001</v>
      </c>
      <c r="T7" s="28">
        <f t="shared" si="0"/>
        <v>2.6740693843246954</v>
      </c>
      <c r="U7" s="4">
        <f t="shared" si="1"/>
        <v>4.3478141113487648E-2</v>
      </c>
      <c r="V7" s="3">
        <v>0.93894900000000003</v>
      </c>
      <c r="W7" s="25">
        <v>7.9154562065374601E-4</v>
      </c>
      <c r="X7" s="19">
        <v>0.99958499999999995</v>
      </c>
      <c r="Y7" s="15"/>
      <c r="Z7" s="1"/>
    </row>
    <row r="8" spans="1:33">
      <c r="A8" s="68" t="s">
        <v>29</v>
      </c>
      <c r="B8">
        <v>0</v>
      </c>
      <c r="C8">
        <v>0</v>
      </c>
      <c r="D8" s="71">
        <v>5.1020408163265307E-2</v>
      </c>
      <c r="E8" s="71">
        <v>7.1428571428571425E-2</v>
      </c>
      <c r="F8" s="71">
        <v>0.10374149659863946</v>
      </c>
      <c r="G8" s="71">
        <v>0.54761904761904767</v>
      </c>
      <c r="H8" s="71">
        <v>0.10204081632653061</v>
      </c>
      <c r="I8" s="71">
        <v>7.1428571428571425E-2</v>
      </c>
      <c r="J8" s="71">
        <v>5.2721088435374153E-2</v>
      </c>
      <c r="K8">
        <v>0</v>
      </c>
      <c r="L8" s="79">
        <v>0</v>
      </c>
      <c r="M8" s="107">
        <v>0.18744330953977206</v>
      </c>
      <c r="N8" s="46">
        <v>0.437504</v>
      </c>
      <c r="O8" s="12">
        <v>0.42843793322980378</v>
      </c>
      <c r="P8" s="24">
        <v>0</v>
      </c>
      <c r="Q8" s="4"/>
      <c r="R8" s="3">
        <v>69.747783999999996</v>
      </c>
      <c r="S8" s="4">
        <v>1.065037</v>
      </c>
      <c r="T8" s="28">
        <f t="shared" si="0"/>
        <v>2.2870545680357721</v>
      </c>
      <c r="U8" s="4">
        <f t="shared" si="1"/>
        <v>3.4922940863284124E-2</v>
      </c>
      <c r="V8" s="3">
        <v>0.950488</v>
      </c>
      <c r="W8" s="25">
        <v>1.9845933058072031E-3</v>
      </c>
      <c r="X8" s="19">
        <v>0.99968500000000005</v>
      </c>
      <c r="Y8" s="15"/>
      <c r="Z8" s="1"/>
    </row>
    <row r="9" spans="1:33">
      <c r="A9" s="17" t="s">
        <v>30</v>
      </c>
      <c r="B9" s="73">
        <v>5.2373158756137475E-2</v>
      </c>
      <c r="C9" s="73">
        <v>6.7103109656301133E-2</v>
      </c>
      <c r="D9" s="73">
        <v>6.2193126022913256E-2</v>
      </c>
      <c r="E9" s="73">
        <v>6.7103109656301133E-2</v>
      </c>
      <c r="F9" s="73">
        <v>8.346972176759411E-2</v>
      </c>
      <c r="G9" s="73">
        <v>0.33715220949263502</v>
      </c>
      <c r="H9" s="73">
        <v>8.346972176759411E-2</v>
      </c>
      <c r="I9" s="73">
        <v>6.5466448445171854E-2</v>
      </c>
      <c r="J9" s="73">
        <v>6.7103109656301133E-2</v>
      </c>
      <c r="K9" s="73">
        <v>6.7103109656301133E-2</v>
      </c>
      <c r="L9" s="80">
        <v>4.7463175122749585E-2</v>
      </c>
      <c r="M9" s="108">
        <v>0.19460093788806412</v>
      </c>
      <c r="N9" s="52">
        <v>0.42918099999999998</v>
      </c>
      <c r="O9" s="14">
        <v>0.45342393509513268</v>
      </c>
      <c r="P9" s="21">
        <v>0</v>
      </c>
      <c r="Q9" s="7"/>
      <c r="R9" s="6">
        <v>74.983058999999997</v>
      </c>
      <c r="S9" s="7">
        <v>0.58882599999999996</v>
      </c>
      <c r="T9" s="33">
        <f t="shared" si="0"/>
        <v>2.4587210915725408</v>
      </c>
      <c r="U9" s="7">
        <f t="shared" si="1"/>
        <v>1.9307813321757024E-2</v>
      </c>
      <c r="V9" s="6">
        <v>0.94916199999999995</v>
      </c>
      <c r="W9" s="22">
        <v>7.5180961684148315E-4</v>
      </c>
      <c r="X9" s="20">
        <v>0.99990999999999997</v>
      </c>
      <c r="Y9" s="15"/>
      <c r="Z9" s="1"/>
    </row>
    <row r="10" spans="1:33">
      <c r="A10" s="68" t="s">
        <v>31</v>
      </c>
      <c r="B10">
        <v>0</v>
      </c>
      <c r="C10">
        <v>0</v>
      </c>
      <c r="D10">
        <v>0</v>
      </c>
      <c r="E10">
        <v>0</v>
      </c>
      <c r="F10" s="71">
        <v>0.16814159292035399</v>
      </c>
      <c r="G10" s="71">
        <v>0.66261061946902666</v>
      </c>
      <c r="H10" s="71">
        <v>0.16924778761061948</v>
      </c>
      <c r="I10">
        <v>0</v>
      </c>
      <c r="J10">
        <v>0</v>
      </c>
      <c r="K10">
        <v>0</v>
      </c>
      <c r="L10" s="79">
        <v>0</v>
      </c>
      <c r="M10" s="107">
        <v>0.26238055114038955</v>
      </c>
      <c r="N10" s="46">
        <v>0.44333800000000001</v>
      </c>
      <c r="O10" s="12">
        <v>0.59182959985471484</v>
      </c>
      <c r="P10" s="24">
        <v>0</v>
      </c>
      <c r="Q10" s="25"/>
      <c r="R10" s="3">
        <v>85.883624999999995</v>
      </c>
      <c r="S10" s="4">
        <v>0.70830599999999999</v>
      </c>
      <c r="T10" s="28">
        <f t="shared" si="0"/>
        <v>2.8161545157581096</v>
      </c>
      <c r="U10" s="4">
        <f t="shared" si="1"/>
        <v>2.3225604886130083E-2</v>
      </c>
      <c r="V10" s="3">
        <v>0.94963200000000003</v>
      </c>
      <c r="W10" s="25">
        <v>5.6058950089216825E-4</v>
      </c>
      <c r="X10" s="19">
        <v>0.99988699999999997</v>
      </c>
      <c r="Y10" s="15"/>
      <c r="Z10" s="1"/>
    </row>
    <row r="11" spans="1:33">
      <c r="A11" s="68" t="s">
        <v>32</v>
      </c>
      <c r="B11">
        <v>0</v>
      </c>
      <c r="C11">
        <v>0</v>
      </c>
      <c r="D11" s="71">
        <v>5.2631578947368425E-2</v>
      </c>
      <c r="E11" s="71">
        <v>6.7505720823798618E-2</v>
      </c>
      <c r="F11" s="71">
        <v>0.10411899313501144</v>
      </c>
      <c r="G11" s="71">
        <v>0.55034324942791757</v>
      </c>
      <c r="H11" s="71">
        <v>0.10526315789473685</v>
      </c>
      <c r="I11" s="71">
        <v>6.7505720823798618E-2</v>
      </c>
      <c r="J11" s="71">
        <v>5.2631578947368425E-2</v>
      </c>
      <c r="K11">
        <v>0</v>
      </c>
      <c r="L11" s="79">
        <v>0</v>
      </c>
      <c r="M11" s="107">
        <v>0.25646998461990839</v>
      </c>
      <c r="N11" s="46">
        <v>0.437504</v>
      </c>
      <c r="O11" s="12">
        <v>0.58621174805237986</v>
      </c>
      <c r="P11" s="24">
        <v>0</v>
      </c>
      <c r="Q11" s="25"/>
      <c r="R11" s="3">
        <v>91.074198999999993</v>
      </c>
      <c r="S11" s="4">
        <v>0.64369200000000004</v>
      </c>
      <c r="T11" s="28">
        <f t="shared" si="0"/>
        <v>2.9863552776551141</v>
      </c>
      <c r="U11" s="4">
        <f t="shared" si="1"/>
        <v>2.1106888915755122E-2</v>
      </c>
      <c r="V11" s="3">
        <v>0.94393199999999999</v>
      </c>
      <c r="W11" s="25">
        <v>4.9576255680207088E-4</v>
      </c>
      <c r="X11" s="19">
        <v>0.99991099999999999</v>
      </c>
      <c r="Y11" s="15"/>
      <c r="Z11" s="1"/>
    </row>
    <row r="12" spans="1:33">
      <c r="A12" s="17" t="s">
        <v>33</v>
      </c>
      <c r="B12" s="73">
        <v>4.9945711183496194E-2</v>
      </c>
      <c r="C12" s="73">
        <v>6.8403908794788262E-2</v>
      </c>
      <c r="D12" s="73">
        <v>6.4060803474484243E-2</v>
      </c>
      <c r="E12" s="73">
        <v>6.7318132464712258E-2</v>
      </c>
      <c r="F12" s="73">
        <v>8.4690553745928335E-2</v>
      </c>
      <c r="G12" s="73">
        <v>0.3300760043431053</v>
      </c>
      <c r="H12" s="73">
        <v>8.360477741585233E-2</v>
      </c>
      <c r="I12" s="73">
        <v>6.8403908794788262E-2</v>
      </c>
      <c r="J12" s="73">
        <v>6.8403908794788262E-2</v>
      </c>
      <c r="K12" s="73">
        <v>6.4060803474484243E-2</v>
      </c>
      <c r="L12" s="80">
        <v>5.1031487513572199E-2</v>
      </c>
      <c r="M12" s="108">
        <v>0.26312534128803206</v>
      </c>
      <c r="N12" s="52">
        <v>0.42918099999999998</v>
      </c>
      <c r="O12" s="14">
        <v>0.61308711543155936</v>
      </c>
      <c r="P12" s="21">
        <v>0</v>
      </c>
      <c r="Q12" s="7"/>
      <c r="R12" s="6">
        <v>112.47392600000001</v>
      </c>
      <c r="S12" s="7">
        <v>1.876927</v>
      </c>
      <c r="T12" s="33">
        <f t="shared" si="0"/>
        <v>3.6880599137489072</v>
      </c>
      <c r="U12" s="7">
        <f t="shared" si="1"/>
        <v>6.154510183749605E-2</v>
      </c>
      <c r="V12" s="6">
        <v>0.92222300000000001</v>
      </c>
      <c r="W12" s="22">
        <v>6.1934726130269239E-4</v>
      </c>
      <c r="X12" s="20">
        <v>0.99938099999999996</v>
      </c>
      <c r="Y12" s="15"/>
      <c r="Z12" s="1"/>
    </row>
    <row r="13" spans="1:33">
      <c r="A13" s="68" t="s">
        <v>34</v>
      </c>
      <c r="B13">
        <v>0</v>
      </c>
      <c r="C13">
        <v>0</v>
      </c>
      <c r="D13">
        <v>0</v>
      </c>
      <c r="E13">
        <v>0</v>
      </c>
      <c r="F13" s="71">
        <v>0.22338665195808052</v>
      </c>
      <c r="G13" s="71">
        <v>0.55377826806398234</v>
      </c>
      <c r="H13" s="71">
        <v>0.22283507997793714</v>
      </c>
      <c r="I13">
        <v>0</v>
      </c>
      <c r="J13">
        <v>0</v>
      </c>
      <c r="K13">
        <v>0</v>
      </c>
      <c r="L13" s="79">
        <v>0</v>
      </c>
      <c r="M13" s="107">
        <v>0.41660408717887254</v>
      </c>
      <c r="N13" s="46">
        <v>0.44333800000000001</v>
      </c>
      <c r="O13" s="12">
        <v>0.93969857575680982</v>
      </c>
      <c r="P13" s="24">
        <v>0</v>
      </c>
      <c r="Q13" s="25"/>
      <c r="R13" s="15">
        <v>8387.0574469999992</v>
      </c>
      <c r="S13" s="4">
        <v>26.235845000000001</v>
      </c>
      <c r="T13" s="28">
        <f t="shared" si="0"/>
        <v>275.01458751061955</v>
      </c>
      <c r="U13" s="4">
        <f t="shared" si="1"/>
        <v>0.86028266007029663</v>
      </c>
      <c r="V13" s="15">
        <v>0.71371499999999999</v>
      </c>
      <c r="W13" s="25">
        <v>0</v>
      </c>
      <c r="X13" s="12">
        <v>0.95674099999999995</v>
      </c>
      <c r="Y13" s="15"/>
      <c r="Z13" s="1"/>
    </row>
    <row r="14" spans="1:33">
      <c r="A14" s="68" t="s">
        <v>35</v>
      </c>
      <c r="B14">
        <v>0</v>
      </c>
      <c r="C14">
        <v>0</v>
      </c>
      <c r="D14" s="71">
        <v>5.5708769994484285E-2</v>
      </c>
      <c r="E14" s="71">
        <v>0.11141753998896857</v>
      </c>
      <c r="F14" s="71">
        <v>0.16712630998345285</v>
      </c>
      <c r="G14" s="71">
        <v>0.33204633204633205</v>
      </c>
      <c r="H14" s="71">
        <v>0.16436845008273582</v>
      </c>
      <c r="I14" s="71">
        <v>0.11307225592939878</v>
      </c>
      <c r="J14" s="71">
        <v>5.6260341974627696E-2</v>
      </c>
      <c r="K14">
        <v>0</v>
      </c>
      <c r="L14" s="79">
        <v>0</v>
      </c>
      <c r="M14" s="107">
        <v>0.41088538685295728</v>
      </c>
      <c r="N14" s="46">
        <v>0.437504</v>
      </c>
      <c r="O14" s="12">
        <v>0.93915801193350756</v>
      </c>
      <c r="P14" s="24">
        <v>0</v>
      </c>
      <c r="Q14" s="25"/>
      <c r="R14" s="3">
        <v>8234.1287100000009</v>
      </c>
      <c r="S14" s="4">
        <v>27.457840999999998</v>
      </c>
      <c r="T14" s="28">
        <f t="shared" si="0"/>
        <v>270</v>
      </c>
      <c r="U14" s="4">
        <f t="shared" si="1"/>
        <v>0.90035234219699234</v>
      </c>
      <c r="V14" s="3">
        <v>0.70697399999999999</v>
      </c>
      <c r="W14" s="25">
        <v>3.2788543668350557E-3</v>
      </c>
      <c r="X14" s="57">
        <v>0.93124700000000005</v>
      </c>
      <c r="Y14" s="15"/>
      <c r="Z14" s="1"/>
    </row>
    <row r="15" spans="1:33" ht="15.75" thickBot="1">
      <c r="A15" s="34" t="s">
        <v>36</v>
      </c>
      <c r="B15" s="74">
        <v>2.9842012873025167E-2</v>
      </c>
      <c r="C15" s="75">
        <v>7.4312463428905809E-2</v>
      </c>
      <c r="D15" s="75">
        <v>8.7770626097132848E-2</v>
      </c>
      <c r="E15" s="75">
        <v>0.10122878876535989</v>
      </c>
      <c r="F15" s="75">
        <v>0.117612638970158</v>
      </c>
      <c r="G15" s="75">
        <v>0.17788180222352257</v>
      </c>
      <c r="H15" s="75">
        <v>0.11819777647747223</v>
      </c>
      <c r="I15" s="75">
        <v>0.10239906377998832</v>
      </c>
      <c r="J15" s="75">
        <v>8.8355763604447066E-2</v>
      </c>
      <c r="K15" s="75">
        <v>7.3727325921591591E-2</v>
      </c>
      <c r="L15" s="81">
        <v>2.8671737858396728E-2</v>
      </c>
      <c r="M15" s="109">
        <v>0.40303918674937528</v>
      </c>
      <c r="N15" s="78">
        <v>0.42918099999999998</v>
      </c>
      <c r="O15" s="39">
        <v>0.93908907139266484</v>
      </c>
      <c r="P15" s="35">
        <v>0</v>
      </c>
      <c r="Q15" s="38"/>
      <c r="R15" s="37">
        <v>8219.9381229999999</v>
      </c>
      <c r="S15" s="38">
        <v>25.698657000000001</v>
      </c>
      <c r="T15" s="66">
        <f t="shared" si="0"/>
        <v>269.53468562067206</v>
      </c>
      <c r="U15" s="38">
        <f t="shared" si="1"/>
        <v>0.84266807507797625</v>
      </c>
      <c r="V15" s="37">
        <v>0.80697399999999997</v>
      </c>
      <c r="W15" s="36">
        <v>1.4450603144295514E-3</v>
      </c>
      <c r="X15" s="39">
        <v>0.90142599999999995</v>
      </c>
      <c r="Y15" s="15"/>
      <c r="Z15" s="1"/>
    </row>
    <row r="16" spans="1:33" ht="15.75" thickTop="1">
      <c r="A16" s="68" t="s">
        <v>37</v>
      </c>
      <c r="B16">
        <v>0</v>
      </c>
      <c r="C16">
        <v>0</v>
      </c>
      <c r="D16">
        <v>0</v>
      </c>
      <c r="E16">
        <v>0</v>
      </c>
      <c r="F16" s="71">
        <v>0.16891891891891891</v>
      </c>
      <c r="G16" s="71">
        <v>0.65540540540540537</v>
      </c>
      <c r="H16" s="71">
        <v>0.17567567567567569</v>
      </c>
      <c r="I16">
        <v>0</v>
      </c>
      <c r="J16">
        <v>0</v>
      </c>
      <c r="K16">
        <v>0</v>
      </c>
      <c r="L16" s="79">
        <v>0</v>
      </c>
      <c r="M16" s="107">
        <v>0.10349322060290786</v>
      </c>
      <c r="N16" s="46">
        <v>0.34320800000000001</v>
      </c>
      <c r="O16" s="12">
        <v>0.30154664402609455</v>
      </c>
      <c r="P16" s="24">
        <v>6.7167905156999656E-3</v>
      </c>
      <c r="Q16" s="25"/>
      <c r="R16" s="3">
        <v>52.271168000000003</v>
      </c>
      <c r="S16" s="4">
        <v>0.58635899999999996</v>
      </c>
      <c r="T16" s="28">
        <f>R16/$R$30</f>
        <v>1.7139901326609213</v>
      </c>
      <c r="U16" s="4">
        <f t="shared" si="1"/>
        <v>1.9226919517025619E-2</v>
      </c>
      <c r="V16" s="3">
        <v>0.93877500000000003</v>
      </c>
      <c r="W16" s="25">
        <v>2.4535228136475305E-3</v>
      </c>
      <c r="X16" s="19">
        <v>0.99986699999999995</v>
      </c>
      <c r="Y16" s="15"/>
    </row>
    <row r="17" spans="1:26">
      <c r="A17" s="68" t="s">
        <v>38</v>
      </c>
      <c r="B17">
        <v>0</v>
      </c>
      <c r="C17">
        <v>0</v>
      </c>
      <c r="D17" s="71">
        <v>4.6511627906976744E-2</v>
      </c>
      <c r="E17" s="71">
        <v>7.3089700996677734E-2</v>
      </c>
      <c r="F17" s="71">
        <v>0.10299003322259136</v>
      </c>
      <c r="G17" s="71">
        <v>0.53820598006644516</v>
      </c>
      <c r="H17" s="71">
        <v>0.11960132890365448</v>
      </c>
      <c r="I17" s="71">
        <v>6.6445182724252497E-2</v>
      </c>
      <c r="J17" s="71">
        <v>5.3156146179401988E-2</v>
      </c>
      <c r="K17">
        <v>0</v>
      </c>
      <c r="L17" s="79">
        <v>0</v>
      </c>
      <c r="M17" s="107">
        <v>0.1060856548010508</v>
      </c>
      <c r="N17" s="46">
        <v>0.35712699999999997</v>
      </c>
      <c r="O17" s="12">
        <v>0.29705302259714556</v>
      </c>
      <c r="P17" s="24">
        <v>0</v>
      </c>
      <c r="Q17" s="4"/>
      <c r="R17" s="3">
        <v>53.948475000000002</v>
      </c>
      <c r="S17" s="4">
        <v>0.87332100000000001</v>
      </c>
      <c r="T17" s="28">
        <f t="shared" ref="T17:T27" si="2">R17/$R$30</f>
        <v>1.7689896239185701</v>
      </c>
      <c r="U17" s="4">
        <f t="shared" si="1"/>
        <v>2.863650524598127E-2</v>
      </c>
      <c r="V17" s="3">
        <v>0.95355999999999996</v>
      </c>
      <c r="W17" s="25">
        <v>2.2435611179032534E-3</v>
      </c>
      <c r="X17" s="19">
        <v>0.99971600000000005</v>
      </c>
      <c r="Y17" s="15"/>
    </row>
    <row r="18" spans="1:26">
      <c r="A18" s="17" t="s">
        <v>39</v>
      </c>
      <c r="B18" s="72">
        <v>4.4444444444444446E-2</v>
      </c>
      <c r="C18" s="73">
        <v>6.3492063492063489E-2</v>
      </c>
      <c r="D18" s="73">
        <v>6.0317460317460311E-2</v>
      </c>
      <c r="E18" s="73">
        <v>6.6666666666666652E-2</v>
      </c>
      <c r="F18" s="73">
        <v>8.8888888888888892E-2</v>
      </c>
      <c r="G18" s="73">
        <v>0.32380952380952377</v>
      </c>
      <c r="H18" s="73">
        <v>8.2539682539682538E-2</v>
      </c>
      <c r="I18" s="73">
        <v>6.9841269841269829E-2</v>
      </c>
      <c r="J18" s="73">
        <v>6.9841269841269829E-2</v>
      </c>
      <c r="K18" s="73">
        <v>7.6190476190476183E-2</v>
      </c>
      <c r="L18" s="80">
        <v>5.3968253968253964E-2</v>
      </c>
      <c r="M18" s="108">
        <v>0.11037707017965941</v>
      </c>
      <c r="N18" s="52">
        <v>0.35974800000000001</v>
      </c>
      <c r="O18" s="14">
        <v>0.30681774514287613</v>
      </c>
      <c r="P18" s="21">
        <v>0</v>
      </c>
      <c r="Q18" s="7"/>
      <c r="R18" s="6">
        <v>57.632972000000002</v>
      </c>
      <c r="S18" s="7">
        <v>0.88430200000000003</v>
      </c>
      <c r="T18" s="33">
        <f t="shared" si="2"/>
        <v>1.8898055869714478</v>
      </c>
      <c r="U18" s="7">
        <f t="shared" si="1"/>
        <v>2.8996576129546561E-2</v>
      </c>
      <c r="V18" s="6">
        <v>0.92237000000000002</v>
      </c>
      <c r="W18" s="22">
        <v>2.3662439920235493E-3</v>
      </c>
      <c r="X18" s="20">
        <v>0.99973100000000004</v>
      </c>
      <c r="Y18" s="15"/>
    </row>
    <row r="19" spans="1:26">
      <c r="A19" s="68" t="s">
        <v>40</v>
      </c>
      <c r="B19">
        <v>0</v>
      </c>
      <c r="C19">
        <v>0</v>
      </c>
      <c r="D19">
        <v>0</v>
      </c>
      <c r="E19">
        <v>0</v>
      </c>
      <c r="F19" s="71">
        <v>0.24462809917355369</v>
      </c>
      <c r="G19" s="71">
        <v>0.4975206611570247</v>
      </c>
      <c r="H19" s="71">
        <v>0.25785123966942147</v>
      </c>
      <c r="I19">
        <v>0</v>
      </c>
      <c r="J19">
        <v>0</v>
      </c>
      <c r="K19">
        <v>0</v>
      </c>
      <c r="L19" s="79">
        <v>0</v>
      </c>
      <c r="M19" s="107">
        <v>0.18776640368384981</v>
      </c>
      <c r="N19" s="46">
        <v>0.34320800000000001</v>
      </c>
      <c r="O19" s="12">
        <v>0.54709215310788151</v>
      </c>
      <c r="P19" s="24">
        <v>0</v>
      </c>
      <c r="Q19" s="4"/>
      <c r="R19" s="3">
        <v>95.197801999999996</v>
      </c>
      <c r="S19" s="4">
        <v>2.4289299999999998</v>
      </c>
      <c r="T19" s="28">
        <f t="shared" si="2"/>
        <v>3.1215696821430909</v>
      </c>
      <c r="U19" s="4">
        <f t="shared" si="1"/>
        <v>7.9645475932814264E-2</v>
      </c>
      <c r="V19" s="3">
        <v>0.83189999999999997</v>
      </c>
      <c r="W19" s="25">
        <v>1.1394592617209166E-3</v>
      </c>
      <c r="X19" s="12">
        <v>0.99928399999999995</v>
      </c>
      <c r="Y19" s="15"/>
    </row>
    <row r="20" spans="1:26">
      <c r="A20" s="68" t="s">
        <v>41</v>
      </c>
      <c r="B20">
        <v>0</v>
      </c>
      <c r="C20">
        <v>0</v>
      </c>
      <c r="D20" s="71">
        <v>5.3422370617696169E-2</v>
      </c>
      <c r="E20" s="71">
        <v>7.178631051752922E-2</v>
      </c>
      <c r="F20" s="71">
        <v>0.10183639398998331</v>
      </c>
      <c r="G20" s="71">
        <v>0.53756260434056768</v>
      </c>
      <c r="H20" s="71">
        <v>0.11519198664440734</v>
      </c>
      <c r="I20" s="71">
        <v>7.178631051752922E-2</v>
      </c>
      <c r="J20" s="71">
        <v>4.8414023372287146E-2</v>
      </c>
      <c r="K20">
        <v>0</v>
      </c>
      <c r="L20" s="79">
        <v>0</v>
      </c>
      <c r="M20" s="107">
        <v>0.18846950552177408</v>
      </c>
      <c r="N20" s="46">
        <v>0.35712699999999997</v>
      </c>
      <c r="O20" s="12">
        <v>0.52773804703025562</v>
      </c>
      <c r="P20" s="24">
        <v>0</v>
      </c>
      <c r="Q20" s="4"/>
      <c r="R20" s="3">
        <v>85.390410000000003</v>
      </c>
      <c r="S20" s="4">
        <v>2.8202880000000001</v>
      </c>
      <c r="T20" s="28">
        <f t="shared" si="2"/>
        <v>2.799981821027425</v>
      </c>
      <c r="U20" s="4">
        <f t="shared" si="1"/>
        <v>9.2478243517764985E-2</v>
      </c>
      <c r="V20" s="3">
        <v>0.90309399999999995</v>
      </c>
      <c r="W20" s="25">
        <v>3.8175817349940955E-3</v>
      </c>
      <c r="X20" s="12">
        <v>0.99763500000000005</v>
      </c>
      <c r="Y20" s="15"/>
    </row>
    <row r="21" spans="1:26">
      <c r="A21" s="17" t="s">
        <v>42</v>
      </c>
      <c r="B21" s="72">
        <v>5.2202283849918436E-2</v>
      </c>
      <c r="C21" s="73">
        <v>6.8515497553017946E-2</v>
      </c>
      <c r="D21" s="73">
        <v>7.01468189233279E-2</v>
      </c>
      <c r="E21" s="73">
        <v>7.01468189233279E-2</v>
      </c>
      <c r="F21" s="73">
        <v>8.1566068515497553E-2</v>
      </c>
      <c r="G21" s="73">
        <v>0.32300163132137033</v>
      </c>
      <c r="H21" s="73">
        <v>8.4828711256117462E-2</v>
      </c>
      <c r="I21" s="73">
        <v>6.6884176182707991E-2</v>
      </c>
      <c r="J21" s="73">
        <v>6.3621533442088096E-2</v>
      </c>
      <c r="K21" s="73">
        <v>6.6884176182707991E-2</v>
      </c>
      <c r="L21" s="80">
        <v>5.2202283849918436E-2</v>
      </c>
      <c r="M21" s="108">
        <v>0.19233269827304569</v>
      </c>
      <c r="N21" s="52">
        <v>0.35974800000000001</v>
      </c>
      <c r="O21" s="14">
        <v>0.53463173741909809</v>
      </c>
      <c r="P21" s="21">
        <v>0</v>
      </c>
      <c r="Q21" s="7"/>
      <c r="R21" s="6">
        <v>130.99414400000001</v>
      </c>
      <c r="S21" s="7">
        <v>11.309106</v>
      </c>
      <c r="T21" s="33">
        <f t="shared" si="2"/>
        <v>4.2953444287367715</v>
      </c>
      <c r="U21" s="7">
        <f t="shared" si="1"/>
        <v>0.37082959564279144</v>
      </c>
      <c r="V21" s="6">
        <v>0.63671999999999995</v>
      </c>
      <c r="W21" s="22">
        <v>1.6931551798537233E-3</v>
      </c>
      <c r="X21" s="20">
        <v>0.98557300000000003</v>
      </c>
      <c r="Y21" s="15"/>
    </row>
    <row r="22" spans="1:26">
      <c r="A22" s="68" t="s">
        <v>43</v>
      </c>
      <c r="B22">
        <v>0</v>
      </c>
      <c r="C22">
        <v>0</v>
      </c>
      <c r="D22">
        <v>0</v>
      </c>
      <c r="E22">
        <v>0</v>
      </c>
      <c r="F22" s="71">
        <v>0.19696969696969696</v>
      </c>
      <c r="G22" s="71">
        <v>0.60858585858585856</v>
      </c>
      <c r="H22" s="71">
        <v>0.19444444444444442</v>
      </c>
      <c r="I22">
        <v>0</v>
      </c>
      <c r="J22">
        <v>0</v>
      </c>
      <c r="K22">
        <v>0</v>
      </c>
      <c r="L22" s="79">
        <v>0</v>
      </c>
      <c r="M22" s="107">
        <v>0.23777688639301156</v>
      </c>
      <c r="N22" s="46">
        <v>0.34320800000000001</v>
      </c>
      <c r="O22" s="12">
        <v>0.69280694620466754</v>
      </c>
      <c r="P22" s="24">
        <v>0</v>
      </c>
      <c r="Q22" s="25"/>
      <c r="R22" s="3">
        <v>308.51097299999998</v>
      </c>
      <c r="S22" s="4">
        <v>2.4073950000000002</v>
      </c>
      <c r="T22" s="28">
        <f t="shared" si="2"/>
        <v>10.116184194308033</v>
      </c>
      <c r="U22" s="4">
        <v>0.77144699999999999</v>
      </c>
      <c r="V22" s="3">
        <v>0.77144699999999999</v>
      </c>
      <c r="W22" s="25">
        <v>1.8435678658194443E-3</v>
      </c>
      <c r="X22" s="12">
        <v>0.99947900000000001</v>
      </c>
      <c r="Y22" s="15"/>
    </row>
    <row r="23" spans="1:26">
      <c r="A23" s="68" t="s">
        <v>44</v>
      </c>
      <c r="B23">
        <v>0</v>
      </c>
      <c r="C23">
        <v>0</v>
      </c>
      <c r="D23" s="71">
        <v>4.7673098751418827E-2</v>
      </c>
      <c r="E23" s="71">
        <v>6.6969353007945501E-2</v>
      </c>
      <c r="F23" s="71">
        <v>9.9886492622020401E-2</v>
      </c>
      <c r="G23" s="71">
        <v>0.55732122587968203</v>
      </c>
      <c r="H23" s="71">
        <v>0.10783200908059021</v>
      </c>
      <c r="I23" s="71">
        <v>6.8104426787741187E-2</v>
      </c>
      <c r="J23" s="71">
        <v>5.2213393870601581E-2</v>
      </c>
      <c r="K23">
        <v>0</v>
      </c>
      <c r="L23" s="79">
        <v>0</v>
      </c>
      <c r="M23" s="107">
        <v>0.25040656600434258</v>
      </c>
      <c r="N23" s="46">
        <v>0.35712699999999997</v>
      </c>
      <c r="O23" s="12">
        <v>0.70116951673870243</v>
      </c>
      <c r="P23" s="24">
        <v>4.7700120652607557E-2</v>
      </c>
      <c r="Q23" s="25"/>
      <c r="R23" s="3">
        <v>162.01726099999999</v>
      </c>
      <c r="S23" s="4">
        <v>5.284961</v>
      </c>
      <c r="T23" s="28">
        <f t="shared" si="2"/>
        <v>5.3126034351241023</v>
      </c>
      <c r="U23" s="4">
        <v>0.66071999999999997</v>
      </c>
      <c r="V23" s="3">
        <v>0.66071999999999997</v>
      </c>
      <c r="W23" s="25">
        <v>2.5846688701902233E-3</v>
      </c>
      <c r="X23" s="12">
        <v>0.99764799999999998</v>
      </c>
      <c r="Y23" s="15"/>
    </row>
    <row r="24" spans="1:26">
      <c r="A24" s="17" t="s">
        <v>45</v>
      </c>
      <c r="B24" s="72">
        <v>5.0223214285714295E-2</v>
      </c>
      <c r="C24" s="73">
        <v>6.6964285714285726E-2</v>
      </c>
      <c r="D24" s="73">
        <v>6.4732142857142863E-2</v>
      </c>
      <c r="E24" s="73">
        <v>6.6964285714285712E-2</v>
      </c>
      <c r="F24" s="73">
        <v>8.5937500000000014E-2</v>
      </c>
      <c r="G24" s="73">
        <v>0.3225446428571429</v>
      </c>
      <c r="H24" s="73">
        <v>8.5937500000000014E-2</v>
      </c>
      <c r="I24" s="73">
        <v>6.6964285714285712E-2</v>
      </c>
      <c r="J24" s="73">
        <v>6.8080357142857151E-2</v>
      </c>
      <c r="K24" s="73">
        <v>7.1428571428571438E-2</v>
      </c>
      <c r="L24" s="80">
        <v>5.0223214285714295E-2</v>
      </c>
      <c r="M24" s="108">
        <v>0.25670592238331985</v>
      </c>
      <c r="N24" s="52">
        <v>0.35974800000000001</v>
      </c>
      <c r="O24" s="14">
        <v>0.71357150667500535</v>
      </c>
      <c r="P24" s="76">
        <v>0</v>
      </c>
      <c r="Q24" s="7"/>
      <c r="R24" s="6">
        <v>259.52776299999999</v>
      </c>
      <c r="S24" s="7">
        <v>20.478155999999998</v>
      </c>
      <c r="T24" s="33">
        <f t="shared" si="2"/>
        <v>8.5100073702879975</v>
      </c>
      <c r="U24" s="7">
        <v>0.57165999999999995</v>
      </c>
      <c r="V24" s="6">
        <v>0.57165999999999995</v>
      </c>
      <c r="W24" s="22">
        <v>1.4124573025918144E-3</v>
      </c>
      <c r="X24" s="14">
        <v>0.98374099999999998</v>
      </c>
      <c r="Y24" s="15"/>
    </row>
    <row r="25" spans="1:26">
      <c r="A25" s="68" t="s">
        <v>46</v>
      </c>
      <c r="B25">
        <v>0</v>
      </c>
      <c r="C25">
        <v>0</v>
      </c>
      <c r="D25">
        <v>0</v>
      </c>
      <c r="E25">
        <v>0</v>
      </c>
      <c r="F25" s="71">
        <v>0.27400000000000002</v>
      </c>
      <c r="G25" s="71">
        <v>0.47000000000000003</v>
      </c>
      <c r="H25" s="71">
        <v>0.25600000000000001</v>
      </c>
      <c r="I25">
        <v>0</v>
      </c>
      <c r="J25">
        <v>0</v>
      </c>
      <c r="K25">
        <v>0</v>
      </c>
      <c r="L25" s="79">
        <v>0</v>
      </c>
      <c r="M25" s="107">
        <v>0.28358858254825098</v>
      </c>
      <c r="N25" s="46">
        <v>0.34320800000000001</v>
      </c>
      <c r="O25" s="12">
        <v>0.82628779791919471</v>
      </c>
      <c r="P25" s="77">
        <v>0</v>
      </c>
      <c r="Q25" s="4"/>
      <c r="R25" s="3">
        <v>1038.888794</v>
      </c>
      <c r="S25" s="4">
        <v>10.587942</v>
      </c>
      <c r="T25" s="28">
        <f t="shared" si="2"/>
        <v>34.065531917098241</v>
      </c>
      <c r="U25" s="4">
        <f>S25/$R$30</f>
        <v>0.34718237237756266</v>
      </c>
      <c r="V25" s="3">
        <v>0.60897000000000001</v>
      </c>
      <c r="W25" s="25">
        <v>2.6208835715620495E-3</v>
      </c>
      <c r="X25" s="12">
        <v>0.97895399999999999</v>
      </c>
      <c r="Y25" s="15"/>
    </row>
    <row r="26" spans="1:26">
      <c r="A26" s="68" t="s">
        <v>47</v>
      </c>
      <c r="B26">
        <v>0</v>
      </c>
      <c r="C26">
        <v>0</v>
      </c>
      <c r="D26" s="71">
        <v>0.1033091202582728</v>
      </c>
      <c r="E26" s="71">
        <v>0.12429378531073446</v>
      </c>
      <c r="F26" s="71">
        <v>0.14447134786117838</v>
      </c>
      <c r="G26" s="71">
        <v>0.2566585956416465</v>
      </c>
      <c r="H26" s="71">
        <v>0.14366424535916061</v>
      </c>
      <c r="I26" s="71">
        <v>0.12187247780468119</v>
      </c>
      <c r="J26" s="71">
        <v>0.10573042776432606</v>
      </c>
      <c r="K26">
        <v>0</v>
      </c>
      <c r="L26" s="79">
        <v>0</v>
      </c>
      <c r="M26" s="107">
        <v>0.32796400508880019</v>
      </c>
      <c r="N26" s="46">
        <v>0.35712699999999997</v>
      </c>
      <c r="O26" s="12">
        <v>0.91833998854413201</v>
      </c>
      <c r="P26" s="24">
        <v>0</v>
      </c>
      <c r="Q26" s="4"/>
      <c r="R26" s="3">
        <v>4574.51595</v>
      </c>
      <c r="S26" s="4">
        <v>15.967416</v>
      </c>
      <c r="T26" s="28">
        <f t="shared" si="2"/>
        <v>150</v>
      </c>
      <c r="U26" s="4">
        <f>S26/$R$30</f>
        <v>0.52357723225339281</v>
      </c>
      <c r="V26" s="3">
        <v>0.45896999999999999</v>
      </c>
      <c r="W26" s="25">
        <v>3.2195726130004772E-3</v>
      </c>
      <c r="X26" s="12">
        <v>0.97213400000000005</v>
      </c>
      <c r="Y26" s="15"/>
    </row>
    <row r="27" spans="1:26" ht="15.75" thickBot="1">
      <c r="A27" s="34" t="s">
        <v>48</v>
      </c>
      <c r="B27" s="74">
        <v>1.9388516032811338E-2</v>
      </c>
      <c r="C27" s="75">
        <v>5.7419835943325885E-2</v>
      </c>
      <c r="D27" s="75">
        <v>7.4571215510812833E-2</v>
      </c>
      <c r="E27" s="75">
        <v>0.11334824757643551</v>
      </c>
      <c r="F27" s="75">
        <v>0.13422818791946312</v>
      </c>
      <c r="G27" s="75">
        <v>0.2058165548098434</v>
      </c>
      <c r="H27" s="75">
        <v>0.12751677852348994</v>
      </c>
      <c r="I27" s="75">
        <v>0.11334824757643551</v>
      </c>
      <c r="J27" s="75">
        <v>7.6062639821029093E-2</v>
      </c>
      <c r="K27" s="75">
        <v>5.8165548098434015E-2</v>
      </c>
      <c r="L27" s="81">
        <v>2.0134228187919465E-2</v>
      </c>
      <c r="M27" s="109">
        <v>0.34339791200383968</v>
      </c>
      <c r="N27" s="59">
        <v>0.35974800000000001</v>
      </c>
      <c r="O27" s="39">
        <v>0.95455127479190893</v>
      </c>
      <c r="P27" s="35">
        <v>0</v>
      </c>
      <c r="Q27" s="38"/>
      <c r="R27" s="37">
        <v>14763.063856999999</v>
      </c>
      <c r="S27" s="38">
        <v>45.984352000000001</v>
      </c>
      <c r="T27" s="66">
        <f t="shared" si="2"/>
        <v>484.08609845376094</v>
      </c>
      <c r="U27" s="38">
        <f>S27/$R$30</f>
        <v>1.5078432068861842</v>
      </c>
      <c r="V27" s="37">
        <v>0.351383</v>
      </c>
      <c r="W27" s="36">
        <v>4.2861516570963784E-3</v>
      </c>
      <c r="X27" s="39">
        <v>0.95369700000000002</v>
      </c>
      <c r="Y27" s="15"/>
    </row>
    <row r="28" spans="1:26" s="63" customFormat="1" ht="15.75" thickTop="1">
      <c r="A28" s="69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77"/>
      <c r="Q28" s="15"/>
      <c r="R28" s="15"/>
      <c r="S28" s="15"/>
      <c r="T28" s="15"/>
      <c r="U28" s="15"/>
      <c r="V28" s="15"/>
      <c r="W28" s="77"/>
      <c r="X28" s="77"/>
      <c r="Y28" s="15"/>
      <c r="Z28" s="67"/>
    </row>
    <row r="29" spans="1:26">
      <c r="A29" s="82"/>
      <c r="B29" s="83"/>
      <c r="C29" s="83"/>
      <c r="D29" s="83"/>
      <c r="E29" s="83"/>
      <c r="F29" s="83"/>
      <c r="G29" s="83"/>
      <c r="H29" s="83"/>
      <c r="I29" s="84"/>
      <c r="J29" s="85"/>
      <c r="K29" s="85"/>
      <c r="L29" s="55"/>
      <c r="M29" s="18"/>
      <c r="N29" s="86"/>
      <c r="O29" s="18"/>
      <c r="P29" s="85"/>
      <c r="Q29" s="85"/>
      <c r="R29" s="61"/>
      <c r="S29" s="85"/>
      <c r="T29" s="61"/>
      <c r="U29" s="87"/>
      <c r="V29" s="85"/>
      <c r="W29" s="55"/>
      <c r="X29" s="18"/>
      <c r="Y29" s="15"/>
      <c r="Z29" s="1"/>
    </row>
    <row r="30" spans="1:26">
      <c r="A30" s="17" t="s">
        <v>10</v>
      </c>
      <c r="B30" s="2"/>
      <c r="C30" s="2"/>
      <c r="D30" s="2"/>
      <c r="E30" s="2"/>
      <c r="F30" s="6"/>
      <c r="G30" s="6"/>
      <c r="H30" s="21"/>
      <c r="I30" s="21"/>
      <c r="J30" s="2"/>
      <c r="K30" s="2"/>
      <c r="L30" s="52"/>
      <c r="M30" s="17"/>
      <c r="N30" s="60"/>
      <c r="O30" s="17"/>
      <c r="P30" s="21">
        <v>0</v>
      </c>
      <c r="Q30" s="22"/>
      <c r="R30" s="6">
        <v>30.496773000000001</v>
      </c>
      <c r="S30" s="7">
        <v>0.12913023166016549</v>
      </c>
      <c r="T30" s="33">
        <v>1</v>
      </c>
      <c r="U30" s="30"/>
      <c r="V30" s="6">
        <v>0.99192878760630587</v>
      </c>
      <c r="W30" s="22">
        <v>1.4468947547287571E-3</v>
      </c>
      <c r="X30" s="20">
        <v>0.99998670599999995</v>
      </c>
      <c r="Y30" s="15"/>
      <c r="Z30" s="1"/>
    </row>
    <row r="31" spans="1:26">
      <c r="C31" s="42"/>
      <c r="D31" s="42"/>
      <c r="E31" s="42"/>
      <c r="F31" s="42"/>
      <c r="G31" s="42"/>
      <c r="H31" s="42"/>
      <c r="I31" s="42"/>
      <c r="J31" s="42"/>
      <c r="K31" s="42"/>
      <c r="U31" s="64"/>
      <c r="Y31" s="15"/>
      <c r="Z31" s="1"/>
    </row>
    <row r="32" spans="1:26" ht="15.75">
      <c r="C32" s="42"/>
      <c r="D32" s="42"/>
      <c r="E32" s="42"/>
      <c r="F32" s="42"/>
      <c r="G32" s="42"/>
      <c r="H32" s="42"/>
      <c r="I32" s="42"/>
      <c r="J32" s="42"/>
      <c r="K32" s="42"/>
      <c r="M32" s="110" t="s">
        <v>121</v>
      </c>
      <c r="Y32" s="15"/>
      <c r="Z32" s="1"/>
    </row>
    <row r="33" spans="3:27">
      <c r="C33" s="42"/>
      <c r="D33" s="42"/>
      <c r="E33" s="42"/>
      <c r="F33" s="42"/>
      <c r="G33" s="42"/>
      <c r="H33" s="42"/>
      <c r="I33" s="42"/>
      <c r="J33" s="42"/>
      <c r="K33" s="42"/>
      <c r="Y33" s="15"/>
      <c r="Z33" s="1"/>
    </row>
    <row r="34" spans="3:27">
      <c r="J34" s="69"/>
      <c r="Y34" s="15"/>
      <c r="Z34" s="1"/>
    </row>
    <row r="35" spans="3:27">
      <c r="J35" s="69"/>
      <c r="Y35" s="15"/>
      <c r="Z35" s="1"/>
    </row>
    <row r="36" spans="3:27">
      <c r="D36" s="1"/>
      <c r="E36" s="1"/>
      <c r="F36" s="1"/>
      <c r="G36" s="1"/>
      <c r="H36" s="1"/>
      <c r="I36" s="1"/>
      <c r="J36" s="69"/>
      <c r="Y36" s="15"/>
      <c r="Z36" s="1"/>
    </row>
    <row r="37" spans="3:27">
      <c r="D37" s="1"/>
      <c r="E37" s="1"/>
      <c r="F37" s="1"/>
      <c r="G37" s="1"/>
      <c r="H37" s="1"/>
      <c r="I37" s="1"/>
      <c r="J37" s="69"/>
      <c r="K37" s="5"/>
      <c r="M37" s="5"/>
      <c r="N37" s="5"/>
      <c r="O37" s="5"/>
      <c r="P37" s="5"/>
      <c r="Q37" s="5"/>
      <c r="R37" s="5"/>
      <c r="S37" s="5"/>
      <c r="T37" s="5"/>
      <c r="U37" s="5"/>
      <c r="V37" s="5"/>
      <c r="X37" s="5"/>
      <c r="Y37" s="15"/>
      <c r="Z37" s="1"/>
    </row>
    <row r="38" spans="3:27">
      <c r="D38" s="1"/>
      <c r="E38" s="1"/>
      <c r="F38" s="1"/>
      <c r="G38" s="1"/>
      <c r="H38" s="1"/>
      <c r="I38" s="1"/>
      <c r="J38" s="69"/>
      <c r="K38" s="5"/>
      <c r="M38" s="5"/>
      <c r="N38" s="5"/>
      <c r="O38" s="5"/>
      <c r="P38" s="5"/>
      <c r="Q38" s="5"/>
      <c r="R38" s="5"/>
      <c r="S38" s="5"/>
      <c r="T38" s="5"/>
      <c r="U38" s="5"/>
      <c r="V38" s="5"/>
      <c r="X38" s="5"/>
      <c r="Y38" s="15"/>
      <c r="Z38" s="1"/>
    </row>
    <row r="39" spans="3:27">
      <c r="D39" s="1"/>
      <c r="E39" s="1"/>
      <c r="F39" s="1"/>
      <c r="G39" s="1"/>
      <c r="H39" s="1"/>
      <c r="I39" s="1"/>
      <c r="J39" s="69"/>
      <c r="K39" s="5"/>
      <c r="M39" s="5"/>
      <c r="N39" s="5"/>
      <c r="O39" s="5"/>
      <c r="P39" s="5"/>
      <c r="Q39" s="5"/>
      <c r="R39" s="5"/>
      <c r="S39" s="5"/>
      <c r="T39" s="5"/>
      <c r="U39" s="5"/>
      <c r="V39" s="5"/>
      <c r="X39" s="5"/>
      <c r="Y39" s="15"/>
      <c r="Z39" s="1"/>
      <c r="AA39" s="1"/>
    </row>
    <row r="40" spans="3:27">
      <c r="D40" s="1"/>
      <c r="E40" s="1"/>
      <c r="F40" s="1"/>
      <c r="G40" s="1"/>
      <c r="H40" s="1"/>
      <c r="I40" s="1"/>
      <c r="J40" s="69"/>
      <c r="K40" s="5"/>
      <c r="M40" s="5"/>
      <c r="N40" s="5"/>
      <c r="O40" s="5"/>
      <c r="P40" s="5"/>
      <c r="Q40" s="5"/>
      <c r="R40" s="5"/>
      <c r="S40" s="5"/>
      <c r="T40" s="5"/>
      <c r="U40" s="5"/>
      <c r="V40" s="5"/>
      <c r="X40" s="5"/>
      <c r="Y40" s="15"/>
      <c r="Z40" s="1"/>
    </row>
    <row r="41" spans="3:27">
      <c r="D41" s="1"/>
      <c r="E41" s="1"/>
      <c r="F41" s="1"/>
      <c r="G41" s="1"/>
      <c r="H41" s="1"/>
      <c r="I41" s="1"/>
      <c r="J41" s="69"/>
      <c r="K41" s="5"/>
      <c r="M41" s="5"/>
      <c r="N41" s="5"/>
      <c r="O41" s="5"/>
      <c r="P41" s="5"/>
      <c r="Q41" s="5"/>
      <c r="R41" s="5"/>
      <c r="S41" s="5"/>
      <c r="T41" s="5"/>
      <c r="U41" s="5"/>
      <c r="V41" s="5"/>
      <c r="X41" s="5"/>
      <c r="Y41" s="15"/>
      <c r="Z41" s="1"/>
      <c r="AA41" s="1"/>
    </row>
    <row r="42" spans="3:27">
      <c r="D42" s="1"/>
      <c r="E42" s="1"/>
      <c r="F42" s="1"/>
      <c r="G42" s="1"/>
      <c r="H42" s="1"/>
      <c r="I42" s="1"/>
      <c r="J42" s="69"/>
      <c r="K42" s="5"/>
      <c r="M42" s="5"/>
      <c r="N42" s="5"/>
      <c r="O42" s="5"/>
      <c r="P42" s="5"/>
      <c r="Q42" s="5"/>
      <c r="R42" s="5"/>
      <c r="S42" s="5"/>
      <c r="T42" s="5"/>
      <c r="U42" s="5"/>
      <c r="V42" s="5"/>
      <c r="X42" s="5"/>
      <c r="Y42" s="15"/>
      <c r="Z42" s="1"/>
    </row>
    <row r="43" spans="3:27">
      <c r="D43" s="1"/>
      <c r="E43" s="1"/>
      <c r="F43" s="1"/>
      <c r="G43" s="1"/>
      <c r="H43" s="1"/>
      <c r="I43" s="1"/>
      <c r="J43" s="69"/>
      <c r="K43" s="5"/>
      <c r="M43" s="5"/>
      <c r="N43" s="5"/>
      <c r="O43" s="5"/>
      <c r="P43" s="5"/>
      <c r="Q43" s="5"/>
      <c r="R43" s="5"/>
      <c r="S43" s="5"/>
      <c r="T43" s="5"/>
      <c r="U43" s="5"/>
      <c r="V43" s="5"/>
      <c r="X43" s="5"/>
      <c r="Y43" s="15"/>
      <c r="Z43" s="1"/>
    </row>
    <row r="44" spans="3:27">
      <c r="D44" s="1"/>
      <c r="E44" s="1"/>
      <c r="F44" s="1"/>
      <c r="G44" s="1"/>
      <c r="H44" s="1"/>
      <c r="I44" s="1"/>
      <c r="J44" s="69"/>
      <c r="Y44" s="15"/>
      <c r="Z44" s="1"/>
    </row>
    <row r="45" spans="3:27">
      <c r="D45" s="1"/>
      <c r="E45" s="1"/>
      <c r="F45" s="1"/>
      <c r="G45" s="1"/>
      <c r="H45" s="1"/>
      <c r="I45" s="1"/>
      <c r="J45" s="69"/>
      <c r="Y45" s="15"/>
      <c r="Z45" s="1"/>
    </row>
    <row r="46" spans="3:27">
      <c r="D46" s="1"/>
      <c r="E46" s="1"/>
      <c r="F46" s="1"/>
      <c r="G46" s="1"/>
      <c r="H46" s="1"/>
      <c r="I46" s="1"/>
      <c r="J46" s="69"/>
      <c r="Y46" s="15"/>
      <c r="Z46" s="1"/>
    </row>
    <row r="47" spans="3:27">
      <c r="D47" s="1"/>
      <c r="E47" s="1"/>
      <c r="F47" s="1"/>
      <c r="G47" s="1"/>
      <c r="H47" s="1"/>
      <c r="I47" s="1"/>
      <c r="J47" s="69"/>
      <c r="Y47" s="15"/>
      <c r="Z47" s="1"/>
    </row>
    <row r="48" spans="3:27">
      <c r="D48" s="1"/>
      <c r="E48" s="1"/>
      <c r="F48" s="1"/>
      <c r="G48" s="1"/>
      <c r="H48" s="1"/>
      <c r="I48" s="1"/>
      <c r="J48" s="69"/>
      <c r="Y48" s="15"/>
      <c r="Z48" s="1"/>
    </row>
    <row r="49" spans="4:28">
      <c r="D49" s="1"/>
      <c r="E49" s="1"/>
      <c r="F49" s="1"/>
      <c r="G49" s="1"/>
      <c r="H49" s="1"/>
      <c r="I49" s="1"/>
      <c r="J49" s="69"/>
      <c r="Y49" s="15"/>
      <c r="Z49" s="1"/>
    </row>
    <row r="50" spans="4:28">
      <c r="J50" s="69"/>
      <c r="Y50" s="15"/>
      <c r="Z50" s="1"/>
    </row>
    <row r="51" spans="4:28">
      <c r="J51" s="69"/>
      <c r="Y51" s="15"/>
      <c r="Z51" s="1"/>
    </row>
    <row r="52" spans="4:28">
      <c r="J52" s="69"/>
      <c r="Y52" s="15"/>
      <c r="Z52" s="1"/>
    </row>
    <row r="53" spans="4:28">
      <c r="J53" s="69"/>
      <c r="Y53" s="15"/>
      <c r="Z53" s="1"/>
    </row>
    <row r="54" spans="4:28">
      <c r="J54" s="69"/>
      <c r="Y54" s="15"/>
      <c r="Z54" s="1"/>
    </row>
    <row r="55" spans="4:28">
      <c r="J55" s="69"/>
      <c r="Y55" s="15"/>
      <c r="Z55" s="1"/>
    </row>
    <row r="56" spans="4:28">
      <c r="J56" s="69"/>
      <c r="Y56" s="15"/>
      <c r="Z56" s="1"/>
    </row>
    <row r="57" spans="4:28">
      <c r="Y57" s="15"/>
      <c r="Z57" s="1"/>
    </row>
    <row r="58" spans="4:28">
      <c r="Y58" s="15"/>
      <c r="Z58" s="1"/>
    </row>
    <row r="59" spans="4:28">
      <c r="Y59" s="11"/>
      <c r="Z59" s="15"/>
      <c r="AA59" s="1"/>
    </row>
    <row r="60" spans="4:28">
      <c r="Y60" s="42"/>
      <c r="Z60" s="42"/>
      <c r="AA60" s="1"/>
      <c r="AB60" s="1"/>
    </row>
    <row r="61" spans="4:28">
      <c r="Y61" s="42"/>
      <c r="Z61" s="42"/>
    </row>
  </sheetData>
  <mergeCells count="5">
    <mergeCell ref="B1:M1"/>
    <mergeCell ref="N1:O1"/>
    <mergeCell ref="AD1:AD2"/>
    <mergeCell ref="AE1:AE2"/>
    <mergeCell ref="P1:X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1" sqref="F1"/>
    </sheetView>
  </sheetViews>
  <sheetFormatPr baseColWidth="10" defaultRowHeight="15"/>
  <cols>
    <col min="2" max="2" width="23.140625" customWidth="1"/>
    <col min="6" max="6" width="18.42578125" customWidth="1"/>
  </cols>
  <sheetData>
    <row r="1" spans="1:6">
      <c r="A1" s="88" t="s">
        <v>49</v>
      </c>
      <c r="B1" s="88" t="s">
        <v>50</v>
      </c>
      <c r="C1" s="88" t="s">
        <v>51</v>
      </c>
      <c r="D1" s="88" t="s">
        <v>52</v>
      </c>
      <c r="E1" s="88" t="s">
        <v>53</v>
      </c>
      <c r="F1" s="89" t="s">
        <v>54</v>
      </c>
    </row>
    <row r="2" spans="1:6">
      <c r="A2" s="88"/>
      <c r="B2" s="88"/>
      <c r="C2" s="88"/>
      <c r="D2" s="88"/>
      <c r="E2" s="88"/>
      <c r="F2" s="88"/>
    </row>
    <row r="3" spans="1:6">
      <c r="A3" s="88" t="s">
        <v>55</v>
      </c>
      <c r="B3" s="88" t="s">
        <v>56</v>
      </c>
      <c r="C3" s="88" t="s">
        <v>57</v>
      </c>
      <c r="D3" s="88" t="s">
        <v>58</v>
      </c>
      <c r="E3" s="90">
        <v>7006</v>
      </c>
      <c r="F3" s="88" t="s">
        <v>59</v>
      </c>
    </row>
    <row r="4" spans="1:6">
      <c r="A4" s="88" t="s">
        <v>60</v>
      </c>
      <c r="B4" s="88" t="s">
        <v>56</v>
      </c>
      <c r="C4" s="88" t="s">
        <v>57</v>
      </c>
      <c r="D4" s="88" t="s">
        <v>61</v>
      </c>
      <c r="E4" s="90">
        <v>7157</v>
      </c>
      <c r="F4" s="88" t="s">
        <v>63</v>
      </c>
    </row>
    <row r="5" spans="1:6">
      <c r="A5" s="88" t="s">
        <v>64</v>
      </c>
      <c r="B5" s="88" t="s">
        <v>56</v>
      </c>
      <c r="C5" s="88" t="s">
        <v>57</v>
      </c>
      <c r="D5" s="88" t="s">
        <v>65</v>
      </c>
      <c r="E5" s="90">
        <v>7649</v>
      </c>
      <c r="F5" s="88" t="s">
        <v>66</v>
      </c>
    </row>
    <row r="6" spans="1:6">
      <c r="A6" s="88" t="s">
        <v>67</v>
      </c>
      <c r="B6" s="88" t="s">
        <v>68</v>
      </c>
      <c r="C6" s="88" t="s">
        <v>69</v>
      </c>
      <c r="D6" s="88" t="s">
        <v>70</v>
      </c>
      <c r="E6" s="88" t="s">
        <v>71</v>
      </c>
      <c r="F6" s="88" t="s">
        <v>72</v>
      </c>
    </row>
    <row r="7" spans="1:6">
      <c r="A7" s="88" t="s">
        <v>73</v>
      </c>
      <c r="B7" s="88" t="s">
        <v>68</v>
      </c>
      <c r="C7" s="88" t="s">
        <v>69</v>
      </c>
      <c r="D7" s="88" t="s">
        <v>74</v>
      </c>
      <c r="E7" s="88" t="s">
        <v>75</v>
      </c>
      <c r="F7" s="88" t="s">
        <v>76</v>
      </c>
    </row>
    <row r="8" spans="1:6">
      <c r="A8" s="88" t="s">
        <v>77</v>
      </c>
      <c r="B8" s="88" t="s">
        <v>68</v>
      </c>
      <c r="C8" s="88" t="s">
        <v>69</v>
      </c>
      <c r="D8" s="88" t="s">
        <v>74</v>
      </c>
      <c r="E8" s="88" t="s">
        <v>78</v>
      </c>
      <c r="F8" s="88" t="s">
        <v>62</v>
      </c>
    </row>
    <row r="9" spans="1:6">
      <c r="A9" s="88" t="s">
        <v>79</v>
      </c>
      <c r="B9" s="88" t="s">
        <v>68</v>
      </c>
      <c r="C9" s="88" t="s">
        <v>69</v>
      </c>
      <c r="D9" s="88" t="s">
        <v>74</v>
      </c>
      <c r="E9" s="88" t="s">
        <v>80</v>
      </c>
      <c r="F9" s="88" t="s">
        <v>81</v>
      </c>
    </row>
    <row r="10" spans="1:6">
      <c r="A10" s="88" t="s">
        <v>82</v>
      </c>
      <c r="B10" s="88" t="s">
        <v>68</v>
      </c>
      <c r="C10" s="88" t="s">
        <v>69</v>
      </c>
      <c r="D10" s="88" t="s">
        <v>83</v>
      </c>
      <c r="E10" s="88" t="s">
        <v>84</v>
      </c>
      <c r="F10" s="88" t="s">
        <v>85</v>
      </c>
    </row>
    <row r="11" spans="1:6">
      <c r="A11" s="88" t="s">
        <v>86</v>
      </c>
      <c r="B11" s="88" t="s">
        <v>68</v>
      </c>
      <c r="C11" s="88" t="s">
        <v>57</v>
      </c>
      <c r="D11" s="88" t="s">
        <v>87</v>
      </c>
      <c r="E11" s="88" t="s">
        <v>88</v>
      </c>
      <c r="F11" s="88" t="s">
        <v>89</v>
      </c>
    </row>
    <row r="12" spans="1:6">
      <c r="A12" s="88" t="s">
        <v>90</v>
      </c>
      <c r="B12" s="88" t="s">
        <v>68</v>
      </c>
      <c r="C12" s="88" t="s">
        <v>57</v>
      </c>
      <c r="D12" s="88" t="s">
        <v>91</v>
      </c>
      <c r="E12" s="88" t="s">
        <v>92</v>
      </c>
      <c r="F12" s="88" t="s">
        <v>93</v>
      </c>
    </row>
    <row r="13" spans="1:6">
      <c r="A13" s="88" t="s">
        <v>94</v>
      </c>
      <c r="B13" s="88" t="s">
        <v>68</v>
      </c>
      <c r="C13" s="88" t="s">
        <v>57</v>
      </c>
      <c r="D13" s="88" t="s">
        <v>95</v>
      </c>
      <c r="E13" s="88" t="s">
        <v>88</v>
      </c>
      <c r="F13" s="88" t="s">
        <v>89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unimodal</vt:lpstr>
      <vt:lpstr>polymodal</vt:lpstr>
      <vt:lpstr>statistics</vt:lpstr>
    </vt:vector>
  </TitlesOfParts>
  <Company>Johannes Gutenberg-Universität Mainz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Klein, Johannes</dc:creator>
  <cp:lastModifiedBy>Johannes</cp:lastModifiedBy>
  <dcterms:created xsi:type="dcterms:W3CDTF">2015-10-23T12:24:01Z</dcterms:created>
  <dcterms:modified xsi:type="dcterms:W3CDTF">2018-12-17T19:31:52Z</dcterms:modified>
</cp:coreProperties>
</file>